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Sheet1!$A$1:$W$115</definedName>
    <definedName name="_xlnm.Print_Titles" localSheetId="0">Sheet1!$10:$10</definedName>
  </definedNames>
  <calcPr calcId="145621"/>
</workbook>
</file>

<file path=xl/calcChain.xml><?xml version="1.0" encoding="utf-8"?>
<calcChain xmlns="http://schemas.openxmlformats.org/spreadsheetml/2006/main">
  <c r="E59" i="21"/>
  <c r="E60"/>
  <c r="Q60"/>
  <c r="P60"/>
  <c r="E62"/>
  <c r="E45"/>
  <c r="E46"/>
  <c r="E25"/>
  <c r="E26"/>
  <c r="E95"/>
  <c r="E136"/>
  <c r="Q136"/>
  <c r="P136"/>
  <c r="E111"/>
  <c r="N111"/>
  <c r="O111"/>
  <c r="E104"/>
  <c r="E102"/>
  <c r="E101"/>
  <c r="E97"/>
  <c r="P97"/>
  <c r="Q97"/>
  <c r="E85"/>
  <c r="E83"/>
  <c r="E81"/>
  <c r="E75"/>
  <c r="E70"/>
  <c r="E64"/>
  <c r="E65"/>
  <c r="N19" l="1"/>
  <c r="Q19"/>
  <c r="I19"/>
  <c r="T92"/>
  <c r="L85"/>
  <c r="L80" s="1"/>
  <c r="K85"/>
  <c r="K80" s="1"/>
  <c r="V77"/>
  <c r="S77"/>
  <c r="O77"/>
  <c r="P77"/>
  <c r="E77"/>
  <c r="E74" s="1"/>
  <c r="L77"/>
  <c r="K77"/>
  <c r="J77"/>
  <c r="I77"/>
  <c r="H77"/>
  <c r="N77"/>
  <c r="Q77"/>
  <c r="O74"/>
  <c r="P19" l="1"/>
  <c r="F22"/>
  <c r="D22" s="1"/>
  <c r="G22"/>
  <c r="O29"/>
  <c r="O28" s="1"/>
  <c r="G95" l="1"/>
  <c r="F95"/>
  <c r="D95" s="1"/>
  <c r="F98"/>
  <c r="D98" s="1"/>
  <c r="G98"/>
  <c r="G96"/>
  <c r="F96"/>
  <c r="D96" s="1"/>
  <c r="V70"/>
  <c r="V64" s="1"/>
  <c r="W44"/>
  <c r="F91"/>
  <c r="D91" s="1"/>
  <c r="G91"/>
  <c r="E87"/>
  <c r="I87"/>
  <c r="P87"/>
  <c r="Q87"/>
  <c r="Q85"/>
  <c r="F84"/>
  <c r="D84" s="1"/>
  <c r="F79"/>
  <c r="D79" s="1"/>
  <c r="G79"/>
  <c r="F73"/>
  <c r="D73" s="1"/>
  <c r="G73"/>
  <c r="N70"/>
  <c r="O70"/>
  <c r="S70"/>
  <c r="S64" s="1"/>
  <c r="R70"/>
  <c r="Q70"/>
  <c r="P70"/>
  <c r="I70"/>
  <c r="I64" s="1"/>
  <c r="N65"/>
  <c r="F69"/>
  <c r="D69" s="1"/>
  <c r="F68"/>
  <c r="D68" s="1"/>
  <c r="G69"/>
  <c r="G68"/>
  <c r="O65"/>
  <c r="F67"/>
  <c r="D67" s="1"/>
  <c r="G67"/>
  <c r="F137"/>
  <c r="D137" s="1"/>
  <c r="F136"/>
  <c r="D136" s="1"/>
  <c r="Q59"/>
  <c r="F61"/>
  <c r="F60" s="1"/>
  <c r="D60" s="1"/>
  <c r="G61"/>
  <c r="G60"/>
  <c r="Q102"/>
  <c r="G102" s="1"/>
  <c r="P102"/>
  <c r="P101" s="1"/>
  <c r="P100" s="1"/>
  <c r="O104"/>
  <c r="O101" s="1"/>
  <c r="N104"/>
  <c r="N101" s="1"/>
  <c r="F103"/>
  <c r="D103" s="1"/>
  <c r="G103"/>
  <c r="F27"/>
  <c r="G27"/>
  <c r="P26"/>
  <c r="P25" s="1"/>
  <c r="Q26"/>
  <c r="Q25" s="1"/>
  <c r="G25" s="1"/>
  <c r="N64" l="1"/>
  <c r="Q101"/>
  <c r="Q100" s="1"/>
  <c r="D61"/>
  <c r="F102"/>
  <c r="D102" s="1"/>
  <c r="F104"/>
  <c r="D104" s="1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39"/>
  <c r="G138"/>
  <c r="G137"/>
  <c r="G136"/>
  <c r="G135"/>
  <c r="G134"/>
  <c r="G133"/>
  <c r="G132"/>
  <c r="G131"/>
  <c r="G130"/>
  <c r="G129"/>
  <c r="G128"/>
  <c r="G127"/>
  <c r="G126"/>
  <c r="G125"/>
  <c r="G124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1"/>
  <c r="G99"/>
  <c r="G94"/>
  <c r="G90"/>
  <c r="G89"/>
  <c r="G88"/>
  <c r="G86"/>
  <c r="G85"/>
  <c r="G84"/>
  <c r="G83"/>
  <c r="G82"/>
  <c r="G81"/>
  <c r="G78"/>
  <c r="G77" s="1"/>
  <c r="G76"/>
  <c r="G72"/>
  <c r="G71"/>
  <c r="G66"/>
  <c r="G63"/>
  <c r="G58"/>
  <c r="G57"/>
  <c r="G56"/>
  <c r="G55"/>
  <c r="G54"/>
  <c r="G53"/>
  <c r="G52"/>
  <c r="G51"/>
  <c r="G50"/>
  <c r="G49"/>
  <c r="G48"/>
  <c r="G47"/>
  <c r="W142"/>
  <c r="V142"/>
  <c r="T140"/>
  <c r="S140"/>
  <c r="Q140"/>
  <c r="P140"/>
  <c r="O140"/>
  <c r="N140"/>
  <c r="L140"/>
  <c r="K140"/>
  <c r="J140"/>
  <c r="I140"/>
  <c r="F140" s="1"/>
  <c r="E140"/>
  <c r="D140"/>
  <c r="T123"/>
  <c r="S123"/>
  <c r="Q123"/>
  <c r="P123"/>
  <c r="O123"/>
  <c r="N123"/>
  <c r="L123"/>
  <c r="K123"/>
  <c r="J123"/>
  <c r="I123"/>
  <c r="F123" s="1"/>
  <c r="E123"/>
  <c r="D123"/>
  <c r="F112"/>
  <c r="D112" s="1"/>
  <c r="F111"/>
  <c r="D111" s="1"/>
  <c r="F106"/>
  <c r="D106" s="1"/>
  <c r="F105"/>
  <c r="D105" s="1"/>
  <c r="F101"/>
  <c r="D101" s="1"/>
  <c r="T100"/>
  <c r="O100"/>
  <c r="N100"/>
  <c r="L100"/>
  <c r="K100"/>
  <c r="J100"/>
  <c r="I100"/>
  <c r="V100"/>
  <c r="F94"/>
  <c r="D94" s="1"/>
  <c r="V93"/>
  <c r="V92" s="1"/>
  <c r="S93"/>
  <c r="S92" s="1"/>
  <c r="Q93"/>
  <c r="P93"/>
  <c r="P92" s="1"/>
  <c r="N93"/>
  <c r="I93"/>
  <c r="I92" s="1"/>
  <c r="F90"/>
  <c r="F89"/>
  <c r="D89" s="1"/>
  <c r="F88"/>
  <c r="D88" s="1"/>
  <c r="V87"/>
  <c r="T87"/>
  <c r="T80" s="1"/>
  <c r="S87"/>
  <c r="N87"/>
  <c r="F86"/>
  <c r="D86" s="1"/>
  <c r="V85"/>
  <c r="S85"/>
  <c r="P85"/>
  <c r="N85"/>
  <c r="J85"/>
  <c r="I85"/>
  <c r="P83"/>
  <c r="F83" s="1"/>
  <c r="D83" s="1"/>
  <c r="F82"/>
  <c r="D82" s="1"/>
  <c r="V81"/>
  <c r="S81"/>
  <c r="P81"/>
  <c r="N81"/>
  <c r="J81"/>
  <c r="J80" s="1"/>
  <c r="I81"/>
  <c r="I80" s="1"/>
  <c r="E80"/>
  <c r="E44" s="1"/>
  <c r="F78"/>
  <c r="F76"/>
  <c r="D76" s="1"/>
  <c r="V75"/>
  <c r="S75"/>
  <c r="S74" s="1"/>
  <c r="Q75"/>
  <c r="G75" s="1"/>
  <c r="P75"/>
  <c r="N75"/>
  <c r="I75"/>
  <c r="F72"/>
  <c r="F71"/>
  <c r="P64"/>
  <c r="F66"/>
  <c r="G65"/>
  <c r="O64"/>
  <c r="G64" s="1"/>
  <c r="F63"/>
  <c r="D63" s="1"/>
  <c r="O62"/>
  <c r="G62" s="1"/>
  <c r="N62"/>
  <c r="N59" s="1"/>
  <c r="V48"/>
  <c r="S48"/>
  <c r="P48"/>
  <c r="N48"/>
  <c r="I48"/>
  <c r="F47"/>
  <c r="D47" s="1"/>
  <c r="W46"/>
  <c r="V46"/>
  <c r="U46"/>
  <c r="U45" s="1"/>
  <c r="T46"/>
  <c r="T45" s="1"/>
  <c r="S46"/>
  <c r="Q46"/>
  <c r="P46"/>
  <c r="N46"/>
  <c r="M46"/>
  <c r="M45" s="1"/>
  <c r="L46"/>
  <c r="L45" s="1"/>
  <c r="L44" s="1"/>
  <c r="K46"/>
  <c r="K45" s="1"/>
  <c r="K44" s="1"/>
  <c r="J46"/>
  <c r="J45" s="1"/>
  <c r="I46"/>
  <c r="F43"/>
  <c r="F41"/>
  <c r="D41" s="1"/>
  <c r="F40"/>
  <c r="D40" s="1"/>
  <c r="F39"/>
  <c r="D39" s="1"/>
  <c r="F38"/>
  <c r="D38" s="1"/>
  <c r="F37"/>
  <c r="D37" s="1"/>
  <c r="F36"/>
  <c r="F35"/>
  <c r="D35" s="1"/>
  <c r="F34"/>
  <c r="D34" s="1"/>
  <c r="F33"/>
  <c r="D33" s="1"/>
  <c r="F30"/>
  <c r="D30" s="1"/>
  <c r="D29" s="1"/>
  <c r="D28" s="1"/>
  <c r="F26"/>
  <c r="D26" s="1"/>
  <c r="D25" s="1"/>
  <c r="F25"/>
  <c r="F24"/>
  <c r="D24" s="1"/>
  <c r="D23" s="1"/>
  <c r="F21"/>
  <c r="D21" s="1"/>
  <c r="F20"/>
  <c r="D20" s="1"/>
  <c r="D19" s="1"/>
  <c r="F17"/>
  <c r="D17" s="1"/>
  <c r="D16" s="1"/>
  <c r="D15" s="1"/>
  <c r="G43"/>
  <c r="G42"/>
  <c r="G41"/>
  <c r="G40"/>
  <c r="G39"/>
  <c r="G38"/>
  <c r="G37"/>
  <c r="G36"/>
  <c r="G35"/>
  <c r="G34"/>
  <c r="G33"/>
  <c r="G30"/>
  <c r="G29"/>
  <c r="G26"/>
  <c r="G24"/>
  <c r="G21"/>
  <c r="G20"/>
  <c r="G17"/>
  <c r="P42"/>
  <c r="F42" s="1"/>
  <c r="D42"/>
  <c r="D36"/>
  <c r="Q32"/>
  <c r="P32"/>
  <c r="P31" s="1"/>
  <c r="O32"/>
  <c r="N32"/>
  <c r="M32"/>
  <c r="L32"/>
  <c r="L31" s="1"/>
  <c r="K32"/>
  <c r="G32" s="1"/>
  <c r="J32"/>
  <c r="I32"/>
  <c r="E32"/>
  <c r="E31" s="1"/>
  <c r="Q31"/>
  <c r="J31"/>
  <c r="N29"/>
  <c r="E29"/>
  <c r="E28" s="1"/>
  <c r="G28"/>
  <c r="P23"/>
  <c r="O23"/>
  <c r="N23"/>
  <c r="M23"/>
  <c r="L23"/>
  <c r="K23"/>
  <c r="G23" s="1"/>
  <c r="J23"/>
  <c r="I23"/>
  <c r="I18" s="1"/>
  <c r="H23"/>
  <c r="E23"/>
  <c r="Q18"/>
  <c r="E19"/>
  <c r="W16"/>
  <c r="W15" s="1"/>
  <c r="V16"/>
  <c r="V15" s="1"/>
  <c r="U16"/>
  <c r="T16"/>
  <c r="T15" s="1"/>
  <c r="T14" s="1"/>
  <c r="T13" s="1"/>
  <c r="T12" s="1"/>
  <c r="S16"/>
  <c r="S15" s="1"/>
  <c r="S14" s="1"/>
  <c r="S13" s="1"/>
  <c r="S12" s="1"/>
  <c r="Q16"/>
  <c r="Q15" s="1"/>
  <c r="P16"/>
  <c r="P15" s="1"/>
  <c r="O16"/>
  <c r="O15" s="1"/>
  <c r="N16"/>
  <c r="N15" s="1"/>
  <c r="M16"/>
  <c r="M15" s="1"/>
  <c r="M14" s="1"/>
  <c r="M13" s="1"/>
  <c r="L16"/>
  <c r="L15" s="1"/>
  <c r="L14" s="1"/>
  <c r="L13" s="1"/>
  <c r="L12" s="1"/>
  <c r="K16"/>
  <c r="J16"/>
  <c r="J15" s="1"/>
  <c r="J14" s="1"/>
  <c r="J13" s="1"/>
  <c r="J12" s="1"/>
  <c r="I16"/>
  <c r="H16"/>
  <c r="H15" s="1"/>
  <c r="H14" s="1"/>
  <c r="H13" s="1"/>
  <c r="E16"/>
  <c r="U15"/>
  <c r="D13"/>
  <c r="W13"/>
  <c r="V13"/>
  <c r="V12" s="1"/>
  <c r="U13"/>
  <c r="P13"/>
  <c r="O13"/>
  <c r="O12" s="1"/>
  <c r="N13"/>
  <c r="G13"/>
  <c r="E13"/>
  <c r="Q12" l="1"/>
  <c r="W12"/>
  <c r="W11" s="1"/>
  <c r="G19"/>
  <c r="F29"/>
  <c r="N28"/>
  <c r="I45"/>
  <c r="P45"/>
  <c r="V45"/>
  <c r="T44"/>
  <c r="T11" s="1"/>
  <c r="N45"/>
  <c r="S45"/>
  <c r="G45"/>
  <c r="G18"/>
  <c r="D78"/>
  <c r="D77" s="1"/>
  <c r="F77"/>
  <c r="L11"/>
  <c r="Q92"/>
  <c r="G92" s="1"/>
  <c r="V62"/>
  <c r="N80"/>
  <c r="G87"/>
  <c r="D90"/>
  <c r="D87" s="1"/>
  <c r="F87"/>
  <c r="D71"/>
  <c r="D70" s="1"/>
  <c r="F70"/>
  <c r="F48"/>
  <c r="D48" s="1"/>
  <c r="Q80"/>
  <c r="G80" s="1"/>
  <c r="G70"/>
  <c r="I62"/>
  <c r="D66"/>
  <c r="F65"/>
  <c r="D65" s="1"/>
  <c r="N18"/>
  <c r="N12" s="1"/>
  <c r="P18"/>
  <c r="P12" s="1"/>
  <c r="E18"/>
  <c r="E12" s="1"/>
  <c r="E11" s="1"/>
  <c r="S62"/>
  <c r="F32"/>
  <c r="F75"/>
  <c r="D75" s="1"/>
  <c r="J44"/>
  <c r="F46"/>
  <c r="D46" s="1"/>
  <c r="G46"/>
  <c r="O59"/>
  <c r="Q74"/>
  <c r="G140"/>
  <c r="F19"/>
  <c r="N74"/>
  <c r="V74"/>
  <c r="F81"/>
  <c r="D81" s="1"/>
  <c r="V80"/>
  <c r="F85"/>
  <c r="D85" s="1"/>
  <c r="G123"/>
  <c r="F16"/>
  <c r="G16"/>
  <c r="I15"/>
  <c r="K15"/>
  <c r="F23"/>
  <c r="I31"/>
  <c r="F31" s="1"/>
  <c r="K31"/>
  <c r="G31" s="1"/>
  <c r="D32"/>
  <c r="D31" s="1"/>
  <c r="F62"/>
  <c r="D62" s="1"/>
  <c r="D59" s="1"/>
  <c r="I74"/>
  <c r="P74"/>
  <c r="F93"/>
  <c r="D93" s="1"/>
  <c r="F100"/>
  <c r="D100" s="1"/>
  <c r="G93"/>
  <c r="S80"/>
  <c r="G100"/>
  <c r="P80"/>
  <c r="N92"/>
  <c r="D18"/>
  <c r="D12" l="1"/>
  <c r="J11"/>
  <c r="N44"/>
  <c r="V44"/>
  <c r="V11" s="1"/>
  <c r="G74"/>
  <c r="Q44"/>
  <c r="Q11" s="1"/>
  <c r="G59"/>
  <c r="O44"/>
  <c r="O11" s="1"/>
  <c r="S44"/>
  <c r="S11" s="1"/>
  <c r="I44"/>
  <c r="F18"/>
  <c r="F64"/>
  <c r="D64" s="1"/>
  <c r="F74"/>
  <c r="D74" s="1"/>
  <c r="F45"/>
  <c r="D45" s="1"/>
  <c r="D99"/>
  <c r="F80"/>
  <c r="D80" s="1"/>
  <c r="F28"/>
  <c r="G15"/>
  <c r="K14"/>
  <c r="K13" s="1"/>
  <c r="K12" s="1"/>
  <c r="F15"/>
  <c r="F92"/>
  <c r="D92" s="1"/>
  <c r="K11" l="1"/>
  <c r="N11"/>
  <c r="G44"/>
  <c r="D44"/>
  <c r="D11" s="1"/>
  <c r="F14"/>
  <c r="G12" l="1"/>
  <c r="G11" s="1"/>
  <c r="I12"/>
  <c r="I11" s="1"/>
  <c r="F13"/>
  <c r="F12" l="1"/>
  <c r="P59"/>
  <c r="F59" s="1"/>
  <c r="P44"/>
  <c r="F44" s="1"/>
  <c r="F11" s="1"/>
  <c r="P11" l="1"/>
</calcChain>
</file>

<file path=xl/comments1.xml><?xml version="1.0" encoding="utf-8"?>
<comments xmlns="http://schemas.openxmlformats.org/spreadsheetml/2006/main">
  <authors>
    <author>npavlov</author>
  </authors>
  <commentList>
    <comment ref="B176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<sst xmlns="http://schemas.openxmlformats.org/spreadsheetml/2006/main" count="309" uniqueCount="137">
  <si>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</si>
  <si>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</si>
  <si>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</si>
  <si>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</si>
  <si>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</si>
  <si>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</si>
  <si>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</si>
  <si>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</si>
  <si>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</si>
  <si>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</si>
  <si>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</si>
  <si>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</si>
  <si>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</si>
  <si>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</si>
  <si>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</si>
  <si>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</si>
  <si>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</si>
  <si>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</si>
  <si>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</si>
  <si>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</si>
  <si>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</si>
  <si>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</si>
  <si>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</si>
  <si>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</si>
  <si>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</si>
  <si>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</si>
  <si>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</si>
  <si>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</si>
  <si>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</si>
  <si>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</si>
  <si>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</si>
  <si>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</si>
  <si>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</si>
  <si>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</si>
  <si>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</si>
  <si>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</si>
  <si>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</si>
  <si>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</si>
  <si>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</si>
  <si>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</si>
  <si>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</si>
  <si>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</si>
  <si>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</si>
  <si>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</si>
  <si>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</si>
  <si>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</si>
  <si>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</si>
  <si>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</si>
  <si>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</si>
  <si>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</si>
  <si>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</si>
  <si>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</si>
  <si>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</si>
  <si>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</si>
  <si>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</si>
  <si>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</si>
  <si>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</si>
  <si>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</si>
  <si>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………………………………..</t>
  </si>
  <si>
    <t>обекти</t>
  </si>
  <si>
    <t>Параграф по ЕБК 31-11; 31-12; 31-13; 31-18; 61-00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</si>
  <si>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</si>
  <si>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</si>
  <si>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</si>
  <si>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</si>
  <si>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Параграф по ЕБК: 45-00; 46-00; 64-00;74-00; 78-00; 83-11; 83-12; 83-71; 83-72; Други източници</t>
  </si>
  <si>
    <t>01.01.2017</t>
  </si>
  <si>
    <t>Долни чифлик</t>
  </si>
  <si>
    <t>2017-2017</t>
  </si>
  <si>
    <t>2016-2017</t>
  </si>
  <si>
    <t>31-11</t>
  </si>
  <si>
    <t>ОР ДГ гр. Долни чифлик</t>
  </si>
  <si>
    <t>ОР ПГСС гр. Долни чифлик</t>
  </si>
  <si>
    <t>проектиране</t>
  </si>
  <si>
    <t>ОР на улици в общината - с. Шкорпиловци</t>
  </si>
  <si>
    <t>ОР на улици в общината - с. Старо Оряхово</t>
  </si>
  <si>
    <t>31-13</t>
  </si>
  <si>
    <t>ОР на улици в общината - гр. Долни чифлик</t>
  </si>
  <si>
    <t>ОР на улици в общината - с. Голица</t>
  </si>
  <si>
    <t>ОР на градска тоалетна с. Старо Оряхово</t>
  </si>
  <si>
    <t>Укрепване на съществуващо мостово съоръжение и изграждане на петметрова подпорна стена в с. Гроздьово</t>
  </si>
  <si>
    <t>ОР читалище с. Булаир</t>
  </si>
  <si>
    <t>закупуване на климатик кметство с. Горен чифлик</t>
  </si>
  <si>
    <t>закупуване на автомобил</t>
  </si>
  <si>
    <t>помпа СУ гр. Долни чифлик</t>
  </si>
  <si>
    <t>закупуване на конвектомат за ДСП гр. Долни чифлик</t>
  </si>
  <si>
    <t>закупуване на автомобил за ДСП</t>
  </si>
  <si>
    <t>закупуване на градска тоалетна гр. Долни чифлик</t>
  </si>
  <si>
    <t>потопяема помпа, табло и поплавък за пречиствателна станция гр. Долни чифлик</t>
  </si>
  <si>
    <t>закупуване на багер - товарач</t>
  </si>
  <si>
    <t>изграждане битова канализация гр. Долни чифлик - I етап</t>
  </si>
  <si>
    <t xml:space="preserve">изграждане на алея с. Шкорпиловци </t>
  </si>
  <si>
    <t>довършване параклис с. Кривини</t>
  </si>
  <si>
    <t>2013-2017</t>
  </si>
  <si>
    <t>ПП за ОУ с. Гроздьово</t>
  </si>
  <si>
    <t>ПП за СУ гр. Долни чифлик</t>
  </si>
  <si>
    <t>енергиен паспорт на СУ гр. Долни чифлик</t>
  </si>
  <si>
    <t>закупуване на замя за гробищни паркове в с. Горен чифлик и с. Пчелник</t>
  </si>
  <si>
    <t>Забележка: Необходимо е данните в разчета да се организират чрез съставяне на формули, както следва:</t>
  </si>
  <si>
    <t>1. Ред "ОБЩО" трябва да е сбор от сумите по параграфите;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</si>
  <si>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</si>
  <si>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</si>
  <si>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</si>
  <si>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5. Уточнен план за обект /в колона 6/ е сума от уточнените планове по източници на финансиране /колони 9, 12, 14, 17 и 20/</t>
  </si>
  <si>
    <t>Изготвил:</t>
  </si>
  <si>
    <t xml:space="preserve">                     (име, фамилия)</t>
  </si>
  <si>
    <t xml:space="preserve">Ръководител: </t>
  </si>
  <si>
    <t>дата</t>
  </si>
  <si>
    <t>проектиране - ОР Поликлиника гр. Долни чифлик</t>
  </si>
  <si>
    <t>2017-2018</t>
  </si>
  <si>
    <t>парапет в с. Шкорпиловци</t>
  </si>
  <si>
    <t>компютри СУ гр. Долни чифлик</t>
  </si>
  <si>
    <t>реконструкция на съществуващи водопроводи и допълнително водоснабдяване с. Гроздьово</t>
  </si>
  <si>
    <t>компютри ДГ  с. Пчелник</t>
  </si>
  <si>
    <t>компютри ДГ гр. Долни чифлик</t>
  </si>
  <si>
    <t>пелетна горелка и  бункер за  ДГ гр. Долни чифлик</t>
  </si>
  <si>
    <t>закупуване на автомобил за ДВХУИ</t>
  </si>
  <si>
    <t>израждане на отводнителна канавка и канал в с. Солник</t>
  </si>
  <si>
    <t>31-18</t>
  </si>
  <si>
    <t>детски и паркови съоръжения в с.Венелин, с. Старо Оряхово и с. Гроздьово</t>
  </si>
  <si>
    <t>ограда детска площадка с. Гроздьово</t>
  </si>
  <si>
    <t>Уточнен план   /к.6 = к.9 + к.12 + к.14 + к.16 + к.19/</t>
  </si>
  <si>
    <t>Усвоено към  отчетния период    /к.7 = к.10 + к.13 + к.15 + к.17 + к.20/</t>
  </si>
  <si>
    <t>Други източници за финансиране -(заеми, ПУДООС, други)</t>
  </si>
  <si>
    <t>ОР на покрива на ОУ с. Старо Оряхово</t>
  </si>
  <si>
    <t>61-01</t>
  </si>
  <si>
    <t>64-01</t>
  </si>
  <si>
    <t>компютри ОУ с. Старо Оряхово - 2 бр.</t>
  </si>
  <si>
    <t>климатизатора - 3 бр. с. ОУ Старо Оряхово</t>
  </si>
  <si>
    <t>система за електронен обмен на документи -общинска администрация</t>
  </si>
  <si>
    <r>
      <t>П</t>
    </r>
    <r>
      <rPr>
        <sz val="11"/>
        <color theme="1"/>
        <rFont val="Calibri"/>
        <family val="2"/>
        <charset val="204"/>
        <scheme val="minor"/>
      </rPr>
      <t>родълбочаване на дерета на територията на община Долни чифлик /с. Венелин,  с. Гроздьово/</t>
    </r>
  </si>
  <si>
    <t xml:space="preserve">                (Радка Стефанова-д-р д-ция ФСД и УС)</t>
  </si>
  <si>
    <t>Тел. за контакт: 05 142 2005</t>
  </si>
  <si>
    <t>електронен адрес за контакт:rss1@abv.bg</t>
  </si>
  <si>
    <t>Главен счетоводител: Николинка Иванова</t>
  </si>
  <si>
    <t xml:space="preserve">     (Красимира Анастасова - Кмет)</t>
  </si>
  <si>
    <t>Тел. за контакт: 05 142 2001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</si>
</sst>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9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left" vertical="center"/>
    </xf>
    <xf numFmtId="0" fontId="0" fillId="0" borderId="1" xfId="0" applyFont="1" applyBorder="1" applyAlignment="1">
      <alignment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0" fontId="1" fillId="5" borderId="1" xfId="0" applyFont="1" applyFill="1" applyBorder="1" applyAlignment="1"/>
    <xf numFmtId="0" fontId="1" fillId="5" borderId="3" xfId="0" applyFont="1" applyFill="1" applyBorder="1" applyAlignment="1">
      <alignment wrapText="1"/>
    </xf>
    <xf numFmtId="0" fontId="1" fillId="5" borderId="1" xfId="0" applyFont="1" applyFill="1" applyBorder="1"/>
    <xf numFmtId="1" fontId="1" fillId="5" borderId="1" xfId="0" applyNumberFormat="1" applyFont="1" applyFill="1" applyBorder="1"/>
    <xf numFmtId="0" fontId="1" fillId="5" borderId="7" xfId="0" applyFont="1" applyFill="1" applyBorder="1" applyAlignment="1">
      <alignment wrapText="1"/>
    </xf>
    <xf numFmtId="3" fontId="1" fillId="5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6" borderId="1" xfId="0" applyFont="1" applyFill="1" applyBorder="1"/>
    <xf numFmtId="1" fontId="1" fillId="6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1" fontId="6" fillId="4" borderId="1" xfId="0" applyNumberFormat="1" applyFont="1" applyFill="1" applyBorder="1"/>
    <xf numFmtId="3" fontId="6" fillId="4" borderId="1" xfId="0" applyNumberFormat="1" applyFont="1" applyFill="1" applyBorder="1"/>
    <xf numFmtId="0" fontId="0" fillId="6" borderId="7" xfId="0" applyFont="1" applyFill="1" applyBorder="1" applyAlignment="1">
      <alignment wrapText="1"/>
    </xf>
    <xf numFmtId="0" fontId="0" fillId="6" borderId="1" xfId="0" applyFont="1" applyFill="1" applyBorder="1" applyAlignment="1"/>
    <xf numFmtId="1" fontId="0" fillId="6" borderId="1" xfId="0" applyNumberFormat="1" applyFont="1" applyFill="1" applyBorder="1"/>
    <xf numFmtId="0" fontId="0" fillId="6" borderId="1" xfId="0" applyFont="1" applyFill="1" applyBorder="1"/>
    <xf numFmtId="3" fontId="0" fillId="6" borderId="1" xfId="0" applyNumberFormat="1" applyFont="1" applyFill="1" applyBorder="1"/>
    <xf numFmtId="1" fontId="6" fillId="6" borderId="1" xfId="0" applyNumberFormat="1" applyFont="1" applyFill="1" applyBorder="1"/>
    <xf numFmtId="3" fontId="6" fillId="6" borderId="1" xfId="0" applyNumberFormat="1" applyFont="1" applyFill="1" applyBorder="1"/>
    <xf numFmtId="3" fontId="1" fillId="6" borderId="1" xfId="0" applyNumberFormat="1" applyFont="1" applyFill="1" applyBorder="1"/>
    <xf numFmtId="0" fontId="1" fillId="6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6" borderId="3" xfId="0" applyFont="1" applyFill="1" applyBorder="1" applyAlignment="1">
      <alignment wrapText="1"/>
    </xf>
    <xf numFmtId="0" fontId="0" fillId="6" borderId="1" xfId="0" applyFont="1" applyFill="1" applyBorder="1" applyAlignment="1">
      <alignment wrapText="1"/>
    </xf>
    <xf numFmtId="14" fontId="0" fillId="3" borderId="1" xfId="0" applyNumberFormat="1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quotePrefix="1" applyFill="1" applyBorder="1" applyAlignment="1">
      <alignment horizontal="left"/>
    </xf>
    <xf numFmtId="1" fontId="0" fillId="5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" fontId="7" fillId="0" borderId="1" xfId="0" applyNumberFormat="1" applyFont="1" applyBorder="1"/>
    <xf numFmtId="0" fontId="0" fillId="0" borderId="1" xfId="0" applyFont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Continuous" vertical="center" wrapText="1"/>
    </xf>
    <xf numFmtId="0" fontId="10" fillId="7" borderId="9" xfId="0" applyFont="1" applyFill="1" applyBorder="1" applyAlignment="1">
      <alignment wrapText="1"/>
    </xf>
    <xf numFmtId="0" fontId="0" fillId="5" borderId="7" xfId="0" applyFont="1" applyFill="1" applyBorder="1" applyAlignment="1">
      <alignment wrapText="1"/>
    </xf>
    <xf numFmtId="1" fontId="0" fillId="5" borderId="1" xfId="0" applyNumberFormat="1" applyFont="1" applyFill="1" applyBorder="1"/>
    <xf numFmtId="0" fontId="0" fillId="5" borderId="1" xfId="0" applyFont="1" applyFill="1" applyBorder="1"/>
    <xf numFmtId="0" fontId="9" fillId="7" borderId="3" xfId="0" applyFont="1" applyFill="1" applyBorder="1"/>
    <xf numFmtId="0" fontId="0" fillId="5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wrapText="1"/>
    </xf>
    <xf numFmtId="0" fontId="14" fillId="0" borderId="0" xfId="0" applyFont="1"/>
    <xf numFmtId="0" fontId="15" fillId="8" borderId="2" xfId="0" applyFont="1" applyFill="1" applyBorder="1"/>
    <xf numFmtId="0" fontId="15" fillId="8" borderId="7" xfId="0" applyFont="1" applyFill="1" applyBorder="1"/>
    <xf numFmtId="0" fontId="1" fillId="8" borderId="3" xfId="0" applyFont="1" applyFill="1" applyBorder="1"/>
    <xf numFmtId="0" fontId="1" fillId="8" borderId="0" xfId="0" applyFont="1" applyFill="1" applyBorder="1"/>
    <xf numFmtId="0" fontId="15" fillId="0" borderId="0" xfId="0" applyFont="1" applyBorder="1" applyAlignment="1"/>
    <xf numFmtId="0" fontId="15" fillId="0" borderId="0" xfId="0" applyFont="1"/>
    <xf numFmtId="0" fontId="1" fillId="0" borderId="0" xfId="0" applyFont="1"/>
    <xf numFmtId="0" fontId="15" fillId="0" borderId="0" xfId="0" applyFont="1" applyBorder="1" applyAlignment="1">
      <alignment wrapText="1"/>
    </xf>
    <xf numFmtId="0" fontId="11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14" fontId="18" fillId="8" borderId="1" xfId="2" applyNumberFormat="1" applyFont="1" applyFill="1" applyBorder="1" applyAlignment="1" applyProtection="1">
      <alignment vertical="center" wrapText="1"/>
      <protection locked="0"/>
    </xf>
    <xf numFmtId="14" fontId="18" fillId="4" borderId="0" xfId="2" applyNumberFormat="1" applyFont="1" applyFill="1" applyBorder="1" applyAlignment="1" applyProtection="1">
      <alignment vertical="center" wrapText="1"/>
      <protection locked="0"/>
    </xf>
    <xf numFmtId="0" fontId="14" fillId="8" borderId="7" xfId="0" applyFont="1" applyFill="1" applyBorder="1"/>
    <xf numFmtId="0" fontId="0" fillId="8" borderId="3" xfId="0" applyFill="1" applyBorder="1"/>
    <xf numFmtId="0" fontId="0" fillId="8" borderId="0" xfId="0" applyFill="1" applyBorder="1"/>
    <xf numFmtId="0" fontId="19" fillId="0" borderId="0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/>
    <xf numFmtId="1" fontId="0" fillId="0" borderId="0" xfId="0" applyNumberFormat="1" applyFont="1" applyBorder="1"/>
    <xf numFmtId="1" fontId="1" fillId="4" borderId="0" xfId="0" applyNumberFormat="1" applyFont="1" applyFill="1" applyBorder="1"/>
    <xf numFmtId="0" fontId="1" fillId="0" borderId="0" xfId="0" applyFont="1" applyBorder="1"/>
    <xf numFmtId="0" fontId="0" fillId="0" borderId="0" xfId="0" applyFont="1" applyBorder="1"/>
    <xf numFmtId="3" fontId="0" fillId="0" borderId="0" xfId="0" applyNumberFormat="1" applyFont="1" applyBorder="1"/>
    <xf numFmtId="0" fontId="5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1" fontId="25" fillId="0" borderId="1" xfId="0" applyNumberFormat="1" applyFont="1" applyBorder="1"/>
    <xf numFmtId="1" fontId="25" fillId="4" borderId="1" xfId="0" applyNumberFormat="1" applyFont="1" applyFill="1" applyBorder="1"/>
    <xf numFmtId="0" fontId="11" fillId="0" borderId="1" xfId="0" applyFont="1" applyBorder="1"/>
    <xf numFmtId="1" fontId="11" fillId="0" borderId="1" xfId="0" applyNumberFormat="1" applyFont="1" applyBorder="1"/>
    <xf numFmtId="1" fontId="11" fillId="4" borderId="1" xfId="0" applyNumberFormat="1" applyFont="1" applyFill="1" applyBorder="1"/>
    <xf numFmtId="3" fontId="25" fillId="0" borderId="1" xfId="0" applyNumberFormat="1" applyFont="1" applyBorder="1"/>
    <xf numFmtId="0" fontId="11" fillId="0" borderId="0" xfId="0" applyFont="1"/>
    <xf numFmtId="0" fontId="11" fillId="4" borderId="1" xfId="0" applyFont="1" applyFill="1" applyBorder="1"/>
    <xf numFmtId="3" fontId="11" fillId="4" borderId="1" xfId="0" applyNumberFormat="1" applyFont="1" applyFill="1" applyBorder="1"/>
    <xf numFmtId="0" fontId="0" fillId="4" borderId="3" xfId="0" applyFont="1" applyFill="1" applyBorder="1" applyAlignment="1">
      <alignment wrapText="1"/>
    </xf>
    <xf numFmtId="1" fontId="1" fillId="4" borderId="1" xfId="0" applyNumberFormat="1" applyFont="1" applyFill="1" applyBorder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3" fontId="25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1" fontId="7" fillId="6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Continuous" vertical="center" wrapText="1"/>
    </xf>
    <xf numFmtId="0" fontId="0" fillId="4" borderId="0" xfId="0" quotePrefix="1" applyFill="1" applyBorder="1" applyAlignment="1">
      <alignment horizontal="left"/>
    </xf>
    <xf numFmtId="0" fontId="5" fillId="4" borderId="0" xfId="1" applyFont="1" applyFill="1" applyAlignment="1" applyProtection="1">
      <alignment horizontal="left" vertical="center"/>
    </xf>
    <xf numFmtId="14" fontId="0" fillId="4" borderId="0" xfId="0" applyNumberForma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1" xfId="0" applyBorder="1"/>
    <xf numFmtId="0" fontId="26" fillId="0" borderId="7" xfId="0" applyFont="1" applyBorder="1" applyAlignment="1">
      <alignment wrapText="1"/>
    </xf>
    <xf numFmtId="0" fontId="27" fillId="0" borderId="7" xfId="0" applyFont="1" applyBorder="1" applyAlignment="1">
      <alignment horizontal="justify" vertical="justify" wrapText="1"/>
    </xf>
    <xf numFmtId="0" fontId="9" fillId="4" borderId="1" xfId="0" applyFont="1" applyFill="1" applyBorder="1"/>
    <xf numFmtId="0" fontId="0" fillId="4" borderId="1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justify" vertical="justify" wrapText="1"/>
    </xf>
    <xf numFmtId="0" fontId="28" fillId="0" borderId="1" xfId="0" applyFont="1" applyBorder="1" applyAlignment="1">
      <alignment wrapText="1"/>
    </xf>
    <xf numFmtId="0" fontId="27" fillId="0" borderId="1" xfId="0" applyFont="1" applyFill="1" applyBorder="1" applyAlignment="1">
      <alignment horizontal="justify" vertical="justify" wrapText="1"/>
    </xf>
    <xf numFmtId="0" fontId="27" fillId="0" borderId="7" xfId="0" applyFont="1" applyBorder="1" applyAlignment="1">
      <alignment horizontal="left" vertical="center" wrapText="1"/>
    </xf>
    <xf numFmtId="0" fontId="27" fillId="7" borderId="9" xfId="0" applyFont="1" applyFill="1" applyBorder="1" applyAlignment="1">
      <alignment wrapText="1"/>
    </xf>
    <xf numFmtId="0" fontId="28" fillId="4" borderId="7" xfId="0" applyFont="1" applyFill="1" applyBorder="1" applyAlignment="1">
      <alignment wrapText="1"/>
    </xf>
    <xf numFmtId="0" fontId="28" fillId="0" borderId="7" xfId="0" applyFont="1" applyFill="1" applyBorder="1" applyAlignment="1">
      <alignment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wrapText="1"/>
    </xf>
    <xf numFmtId="0" fontId="27" fillId="7" borderId="3" xfId="0" applyFont="1" applyFill="1" applyBorder="1" applyAlignment="1">
      <alignment wrapText="1"/>
    </xf>
    <xf numFmtId="0" fontId="28" fillId="0" borderId="1" xfId="0" applyFont="1" applyFill="1" applyBorder="1" applyAlignment="1"/>
    <xf numFmtId="0" fontId="27" fillId="7" borderId="7" xfId="0" applyFont="1" applyFill="1" applyBorder="1" applyAlignment="1">
      <alignment wrapText="1"/>
    </xf>
    <xf numFmtId="0" fontId="27" fillId="7" borderId="3" xfId="0" applyFont="1" applyFill="1" applyBorder="1" applyAlignment="1">
      <alignment horizontal="left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10" xfId="0" applyFont="1" applyFill="1" applyBorder="1" applyAlignment="1">
      <alignment horizontal="left" vertical="center" wrapText="1"/>
    </xf>
    <xf numFmtId="0" fontId="28" fillId="0" borderId="7" xfId="0" applyFont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Continuous" vertical="center" wrapText="1"/>
    </xf>
    <xf numFmtId="3" fontId="25" fillId="6" borderId="1" xfId="0" applyNumberFormat="1" applyFont="1" applyFill="1" applyBorder="1"/>
    <xf numFmtId="3" fontId="0" fillId="5" borderId="1" xfId="0" applyNumberFormat="1" applyFont="1" applyFill="1" applyBorder="1"/>
    <xf numFmtId="1" fontId="0" fillId="4" borderId="1" xfId="0" applyNumberFormat="1" applyFill="1" applyBorder="1"/>
    <xf numFmtId="0" fontId="0" fillId="0" borderId="7" xfId="0" applyFont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5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2" fillId="0" borderId="0" xfId="0" quotePrefix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3" fillId="8" borderId="2" xfId="0" applyFont="1" applyFill="1" applyBorder="1" applyAlignment="1">
      <alignment horizontal="left" wrapText="1"/>
    </xf>
    <xf numFmtId="0" fontId="13" fillId="8" borderId="7" xfId="0" applyFont="1" applyFill="1" applyBorder="1" applyAlignment="1">
      <alignment horizontal="left" wrapText="1"/>
    </xf>
    <xf numFmtId="0" fontId="13" fillId="8" borderId="3" xfId="0" applyFont="1" applyFill="1" applyBorder="1" applyAlignment="1">
      <alignment horizontal="lef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U186"/>
  <sheetViews>
    <sheetView tabSelected="1" zoomScale="75" zoomScaleNormal="75" workbookViewId="0">
      <pane xSplit="2" ySplit="10" topLeftCell="C89" activePane="bottomRight" state="frozen"/>
      <selection pane="topRight" activeCell="C1" sqref="C1"/>
      <selection pane="bottomLeft" activeCell="A12" sqref="A12"/>
      <selection pane="bottomRight" activeCell="A111" sqref="A111"/>
    </sheetView>
  </sheetViews>
  <sheetFormatPr defaultRowHeight="15"/>
  <cols>
    <col min="1" max="1" width="13.5703125" customWidth="1"/>
    <col min="2" max="2" width="38.140625" style="4" customWidth="1"/>
    <col min="3" max="3" width="11" customWidth="1"/>
    <col min="4" max="4" width="12.42578125" customWidth="1"/>
    <col min="5" max="5" width="11" customWidth="1"/>
    <col min="6" max="7" width="11.7109375" customWidth="1"/>
    <col min="8" max="8" width="8.140625" customWidth="1"/>
    <col min="9" max="9" width="12.7109375" customWidth="1"/>
    <col min="10" max="10" width="13.7109375" customWidth="1"/>
    <col min="11" max="11" width="10.85546875" customWidth="1"/>
    <col min="12" max="12" width="13.28515625" customWidth="1"/>
    <col min="13" max="13" width="10.85546875" customWidth="1"/>
    <col min="14" max="14" width="11.42578125" customWidth="1"/>
    <col min="15" max="15" width="12.28515625" customWidth="1"/>
    <col min="16" max="16" width="11.28515625" customWidth="1"/>
    <col min="17" max="17" width="11.5703125" customWidth="1"/>
    <col min="18" max="18" width="11.28515625" customWidth="1"/>
    <col min="19" max="19" width="11.42578125" customWidth="1"/>
    <col min="20" max="20" width="10.42578125" customWidth="1"/>
    <col min="21" max="21" width="11.85546875" customWidth="1"/>
    <col min="22" max="22" width="11.7109375" customWidth="1"/>
    <col min="23" max="23" width="13" customWidth="1"/>
  </cols>
  <sheetData>
    <row r="2" spans="1:47" ht="20.25" customHeight="1">
      <c r="A2" s="16" t="s">
        <v>45</v>
      </c>
      <c r="B2" s="56" t="s">
        <v>67</v>
      </c>
    </row>
    <row r="3" spans="1:47" ht="19.5" customHeight="1">
      <c r="A3" s="16" t="s">
        <v>50</v>
      </c>
      <c r="B3" s="57">
        <v>5309</v>
      </c>
      <c r="E3" s="15" t="s">
        <v>27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47" ht="27" customHeight="1">
      <c r="B4" s="3"/>
      <c r="E4" s="178" t="s">
        <v>53</v>
      </c>
      <c r="F4" s="179"/>
      <c r="G4" s="17" t="s">
        <v>24</v>
      </c>
      <c r="H4" s="58" t="s">
        <v>66</v>
      </c>
      <c r="I4" s="17" t="s">
        <v>25</v>
      </c>
      <c r="J4" s="55">
        <v>43100</v>
      </c>
    </row>
    <row r="5" spans="1:47" ht="27" customHeight="1">
      <c r="B5" s="3"/>
      <c r="E5" s="102"/>
      <c r="F5" s="103"/>
      <c r="G5" s="17"/>
      <c r="H5" s="123"/>
      <c r="I5" s="124"/>
      <c r="J5" s="125"/>
      <c r="W5" t="s">
        <v>26</v>
      </c>
    </row>
    <row r="6" spans="1:47" ht="17.25" customHeight="1">
      <c r="A6" s="162" t="s">
        <v>2</v>
      </c>
      <c r="B6" s="180" t="s">
        <v>48</v>
      </c>
      <c r="C6" s="162" t="s">
        <v>12</v>
      </c>
      <c r="D6" s="162" t="s">
        <v>0</v>
      </c>
      <c r="E6" s="162" t="s">
        <v>46</v>
      </c>
      <c r="F6" s="162" t="s">
        <v>121</v>
      </c>
      <c r="G6" s="162" t="s">
        <v>122</v>
      </c>
      <c r="H6" s="166" t="s">
        <v>11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8"/>
    </row>
    <row r="7" spans="1:47" ht="11.25" customHeight="1">
      <c r="A7" s="163"/>
      <c r="B7" s="181"/>
      <c r="C7" s="163"/>
      <c r="D7" s="163"/>
      <c r="E7" s="163"/>
      <c r="F7" s="163"/>
      <c r="G7" s="163"/>
      <c r="H7" s="169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1"/>
    </row>
    <row r="8" spans="1:47" ht="42" customHeight="1">
      <c r="A8" s="164"/>
      <c r="B8" s="182"/>
      <c r="C8" s="164"/>
      <c r="D8" s="164"/>
      <c r="E8" s="164"/>
      <c r="F8" s="164"/>
      <c r="G8" s="164"/>
      <c r="H8" s="172" t="s">
        <v>47</v>
      </c>
      <c r="I8" s="173"/>
      <c r="J8" s="173"/>
      <c r="K8" s="173"/>
      <c r="L8" s="174"/>
      <c r="M8" s="172" t="s">
        <v>51</v>
      </c>
      <c r="N8" s="173"/>
      <c r="O8" s="174"/>
      <c r="P8" s="175" t="s">
        <v>10</v>
      </c>
      <c r="Q8" s="172"/>
      <c r="R8" s="172" t="s">
        <v>123</v>
      </c>
      <c r="S8" s="176"/>
      <c r="T8" s="177"/>
      <c r="U8" s="174" t="s">
        <v>14</v>
      </c>
      <c r="V8" s="175"/>
      <c r="W8" s="175"/>
    </row>
    <row r="9" spans="1:47" ht="157.5" customHeight="1">
      <c r="A9" s="165"/>
      <c r="B9" s="183"/>
      <c r="C9" s="165"/>
      <c r="D9" s="165"/>
      <c r="E9" s="165"/>
      <c r="F9" s="165"/>
      <c r="G9" s="165"/>
      <c r="H9" s="120" t="s">
        <v>60</v>
      </c>
      <c r="I9" s="62" t="s">
        <v>9</v>
      </c>
      <c r="J9" s="120" t="s">
        <v>55</v>
      </c>
      <c r="K9" s="62" t="s">
        <v>1</v>
      </c>
      <c r="L9" s="120" t="s">
        <v>13</v>
      </c>
      <c r="M9" s="62" t="s">
        <v>52</v>
      </c>
      <c r="N9" s="62" t="s">
        <v>9</v>
      </c>
      <c r="O9" s="62" t="s">
        <v>1</v>
      </c>
      <c r="P9" s="62" t="s">
        <v>9</v>
      </c>
      <c r="Q9" s="62" t="s">
        <v>1</v>
      </c>
      <c r="R9" s="121" t="s">
        <v>65</v>
      </c>
      <c r="S9" s="121" t="s">
        <v>9</v>
      </c>
      <c r="T9" s="121" t="s">
        <v>1</v>
      </c>
      <c r="U9" s="62" t="s">
        <v>54</v>
      </c>
      <c r="V9" s="62" t="s">
        <v>9</v>
      </c>
      <c r="W9" s="122" t="s">
        <v>1</v>
      </c>
    </row>
    <row r="10" spans="1:47" s="2" customFormat="1">
      <c r="A10" s="7">
        <v>1</v>
      </c>
      <c r="B10" s="10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14">
        <v>8</v>
      </c>
      <c r="I10" s="7">
        <v>9</v>
      </c>
      <c r="J10" s="7" t="s">
        <v>23</v>
      </c>
      <c r="K10" s="7">
        <v>10</v>
      </c>
      <c r="L10" s="7" t="s">
        <v>28</v>
      </c>
      <c r="M10" s="7">
        <v>11</v>
      </c>
      <c r="N10" s="7">
        <v>12</v>
      </c>
      <c r="O10" s="7">
        <v>13</v>
      </c>
      <c r="P10" s="7">
        <v>14</v>
      </c>
      <c r="Q10" s="7">
        <v>15</v>
      </c>
      <c r="R10" s="7">
        <v>16</v>
      </c>
      <c r="S10" s="7">
        <v>17</v>
      </c>
      <c r="T10" s="7">
        <v>18</v>
      </c>
      <c r="U10" s="7">
        <v>19</v>
      </c>
      <c r="V10" s="7">
        <v>20</v>
      </c>
      <c r="W10" s="66">
        <v>21</v>
      </c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  <row r="11" spans="1:47" s="2" customFormat="1" ht="15" customHeight="1">
      <c r="A11" s="13"/>
      <c r="B11" s="8" t="s">
        <v>3</v>
      </c>
      <c r="C11" s="9"/>
      <c r="D11" s="21">
        <f>D12+D44+D100+D123+D140</f>
        <v>3462579</v>
      </c>
      <c r="E11" s="21">
        <f>E12+E44+E100+E123+E140</f>
        <v>807707</v>
      </c>
      <c r="F11" s="21">
        <f>F12+F44+F100+F123+F140</f>
        <v>2654872</v>
      </c>
      <c r="G11" s="21">
        <f>G12+G44+G100+G123+G140</f>
        <v>2026102</v>
      </c>
      <c r="H11" s="21"/>
      <c r="I11" s="21">
        <f>I12+I44+I100+I123+I140</f>
        <v>899170</v>
      </c>
      <c r="J11" s="21">
        <f>J12+J44+J100+J123+J140</f>
        <v>516400</v>
      </c>
      <c r="K11" s="21">
        <f>K12+K44+K100+K123+K140</f>
        <v>516400</v>
      </c>
      <c r="L11" s="21">
        <f>L12+L44+L100+L123+L140</f>
        <v>516400</v>
      </c>
      <c r="M11" s="21"/>
      <c r="N11" s="21">
        <f>N12+N44+N100+N123+N140</f>
        <v>77593</v>
      </c>
      <c r="O11" s="21">
        <f>O12+O44+O100+O123+O140</f>
        <v>77593</v>
      </c>
      <c r="P11" s="21">
        <f>P12+P44+P100+P123+P140</f>
        <v>584891</v>
      </c>
      <c r="Q11" s="21">
        <f>Q12+Q44+Q100+Q123+Q140</f>
        <v>338891</v>
      </c>
      <c r="R11" s="21"/>
      <c r="S11" s="21">
        <f>S12+S44+S100+S123+S140</f>
        <v>799229</v>
      </c>
      <c r="T11" s="21">
        <f>T12+T44+T100+T123+T140</f>
        <v>799229</v>
      </c>
      <c r="U11" s="21"/>
      <c r="V11" s="21">
        <f>V12+V44+V100+V123+V140</f>
        <v>293989</v>
      </c>
      <c r="W11" s="21">
        <f>W12+W44+W100+W123+W140</f>
        <v>293989</v>
      </c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</row>
    <row r="12" spans="1:47" s="33" customFormat="1" ht="30">
      <c r="A12" s="25">
        <v>5100</v>
      </c>
      <c r="B12" s="26" t="s">
        <v>4</v>
      </c>
      <c r="C12" s="27"/>
      <c r="D12" s="28">
        <f>D13+D15+D18+D25+D28+D31+D39+D42</f>
        <v>1152303</v>
      </c>
      <c r="E12" s="28">
        <f>E13+E15+E18+E25+E28+E31+E39+E42</f>
        <v>116800</v>
      </c>
      <c r="F12" s="28">
        <f t="shared" ref="F12:F44" si="0">I12+N12+P12+S12+V12</f>
        <v>1035503</v>
      </c>
      <c r="G12" s="28">
        <f>K12+O12+Q12+T12+W12</f>
        <v>857233</v>
      </c>
      <c r="H12" s="28"/>
      <c r="I12" s="28">
        <f>I13+I15+I18+I25+I28+I31+I39+I42</f>
        <v>466630</v>
      </c>
      <c r="J12" s="28">
        <f>J13+J15+J18+J25+J28+J31+J39+J42</f>
        <v>351860</v>
      </c>
      <c r="K12" s="28">
        <f>K13+K15+K18+K25+K28+K31+K39+K42</f>
        <v>351860</v>
      </c>
      <c r="L12" s="28">
        <f>L13+L15+L18+L25+L28+L31+L39+L42</f>
        <v>351860</v>
      </c>
      <c r="M12" s="59"/>
      <c r="N12" s="28">
        <f>N13+N15+N18+N25+N28+N31+N39+N42</f>
        <v>2542</v>
      </c>
      <c r="O12" s="28">
        <f>O13+O15+O18+O25+O28+O31+O39+O42</f>
        <v>2542</v>
      </c>
      <c r="P12" s="28">
        <f>P13+P15+P18+P25+P28+P31+P39+P42</f>
        <v>272342</v>
      </c>
      <c r="Q12" s="28">
        <f>Q13+Q15+Q18+Q25+Q28+Q31+Q39+Q42</f>
        <v>208842</v>
      </c>
      <c r="R12" s="28"/>
      <c r="S12" s="28">
        <f>S13+S15+S18+S25+S28+S31+S39+S42</f>
        <v>0</v>
      </c>
      <c r="T12" s="28">
        <f>T13+T15+T18+T25+T28+T31+T39+T42</f>
        <v>0</v>
      </c>
      <c r="U12" s="59"/>
      <c r="V12" s="28">
        <f>V13+V15+V18+V25+V28+V31+V39+V42</f>
        <v>293989</v>
      </c>
      <c r="W12" s="28">
        <f>W13+W15+W18+W25+W28+W31+W39+W42</f>
        <v>293989</v>
      </c>
    </row>
    <row r="13" spans="1:47" ht="15" customHeight="1">
      <c r="A13" s="60" t="s">
        <v>15</v>
      </c>
      <c r="B13" s="60" t="s">
        <v>37</v>
      </c>
      <c r="C13" s="1"/>
      <c r="D13" s="61">
        <f t="shared" ref="D13:W13" si="1">D14</f>
        <v>0</v>
      </c>
      <c r="E13" s="61">
        <f t="shared" si="1"/>
        <v>0</v>
      </c>
      <c r="F13" s="32">
        <f t="shared" si="0"/>
        <v>0</v>
      </c>
      <c r="G13" s="61">
        <f t="shared" si="1"/>
        <v>0</v>
      </c>
      <c r="H13" s="61">
        <f t="shared" si="1"/>
        <v>0</v>
      </c>
      <c r="I13" s="61"/>
      <c r="J13" s="61">
        <f t="shared" si="1"/>
        <v>0</v>
      </c>
      <c r="K13" s="61">
        <f t="shared" si="1"/>
        <v>0</v>
      </c>
      <c r="L13" s="61">
        <f t="shared" si="1"/>
        <v>0</v>
      </c>
      <c r="M13" s="61">
        <f t="shared" si="1"/>
        <v>0</v>
      </c>
      <c r="N13" s="61">
        <f t="shared" si="1"/>
        <v>0</v>
      </c>
      <c r="O13" s="61">
        <f t="shared" si="1"/>
        <v>0</v>
      </c>
      <c r="P13" s="61">
        <f t="shared" si="1"/>
        <v>0</v>
      </c>
      <c r="Q13" s="61"/>
      <c r="R13" s="61"/>
      <c r="S13" s="61">
        <f t="shared" si="1"/>
        <v>0</v>
      </c>
      <c r="T13" s="61">
        <f t="shared" si="1"/>
        <v>0</v>
      </c>
      <c r="U13" s="61">
        <f t="shared" si="1"/>
        <v>0</v>
      </c>
      <c r="V13" s="61">
        <f t="shared" si="1"/>
        <v>0</v>
      </c>
      <c r="W13" s="61">
        <f t="shared" si="1"/>
        <v>0</v>
      </c>
    </row>
    <row r="14" spans="1:47" ht="15" customHeight="1">
      <c r="A14" s="60"/>
      <c r="B14" s="5" t="s">
        <v>30</v>
      </c>
      <c r="C14" s="1"/>
      <c r="D14" s="61">
        <v>0</v>
      </c>
      <c r="E14" s="61">
        <v>0</v>
      </c>
      <c r="F14" s="32">
        <f t="shared" si="0"/>
        <v>0</v>
      </c>
      <c r="G14" s="61"/>
      <c r="H14" s="61">
        <f>SUM(H15:H18)</f>
        <v>0</v>
      </c>
      <c r="I14" s="61"/>
      <c r="J14" s="61">
        <f>SUM(J15:J18)</f>
        <v>0</v>
      </c>
      <c r="K14" s="61">
        <f>SUM(K15:K18)</f>
        <v>0</v>
      </c>
      <c r="L14" s="61">
        <f>SUM(L15:L18)</f>
        <v>0</v>
      </c>
      <c r="M14" s="61">
        <f>SUM(M15:M18)</f>
        <v>0</v>
      </c>
      <c r="N14" s="61">
        <v>0</v>
      </c>
      <c r="O14" s="61">
        <v>0</v>
      </c>
      <c r="P14" s="61">
        <v>0</v>
      </c>
      <c r="Q14" s="61"/>
      <c r="R14" s="61"/>
      <c r="S14" s="61">
        <f>SUM(S15:S18)</f>
        <v>0</v>
      </c>
      <c r="T14" s="61">
        <f>SUM(T15:T18)</f>
        <v>0</v>
      </c>
      <c r="U14" s="61">
        <v>0</v>
      </c>
      <c r="V14" s="61">
        <v>0</v>
      </c>
      <c r="W14" s="61"/>
    </row>
    <row r="15" spans="1:47" ht="15" customHeight="1">
      <c r="A15" s="60" t="s">
        <v>16</v>
      </c>
      <c r="B15" s="60" t="s">
        <v>38</v>
      </c>
      <c r="C15" s="1"/>
      <c r="D15" s="22">
        <f>D16</f>
        <v>293989</v>
      </c>
      <c r="E15" s="22">
        <v>0</v>
      </c>
      <c r="F15" s="32">
        <f t="shared" si="0"/>
        <v>293989</v>
      </c>
      <c r="G15" s="32">
        <f t="shared" ref="G15:G56" si="2">K15+O15+Q15+T15+W15</f>
        <v>293989</v>
      </c>
      <c r="H15" s="22">
        <f t="shared" ref="H15:W15" si="3">H16</f>
        <v>0</v>
      </c>
      <c r="I15" s="22">
        <f t="shared" si="3"/>
        <v>0</v>
      </c>
      <c r="J15" s="22">
        <f t="shared" si="3"/>
        <v>0</v>
      </c>
      <c r="K15" s="22">
        <f t="shared" si="3"/>
        <v>0</v>
      </c>
      <c r="L15" s="22">
        <f t="shared" si="3"/>
        <v>0</v>
      </c>
      <c r="M15" s="22">
        <f t="shared" si="3"/>
        <v>0</v>
      </c>
      <c r="N15" s="22">
        <f t="shared" si="3"/>
        <v>0</v>
      </c>
      <c r="O15" s="22">
        <f t="shared" si="3"/>
        <v>0</v>
      </c>
      <c r="P15" s="22">
        <f t="shared" si="3"/>
        <v>0</v>
      </c>
      <c r="Q15" s="22">
        <f t="shared" si="3"/>
        <v>0</v>
      </c>
      <c r="R15" s="22"/>
      <c r="S15" s="22">
        <f t="shared" si="3"/>
        <v>0</v>
      </c>
      <c r="T15" s="22">
        <f t="shared" si="3"/>
        <v>0</v>
      </c>
      <c r="U15" s="22">
        <f t="shared" si="3"/>
        <v>96</v>
      </c>
      <c r="V15" s="22">
        <f t="shared" si="3"/>
        <v>293989</v>
      </c>
      <c r="W15" s="22">
        <f t="shared" si="3"/>
        <v>293989</v>
      </c>
    </row>
    <row r="16" spans="1:47" ht="15" customHeight="1">
      <c r="A16" s="60"/>
      <c r="B16" s="5" t="s">
        <v>30</v>
      </c>
      <c r="C16" s="1"/>
      <c r="D16" s="22">
        <f>SUM(D17)</f>
        <v>293989</v>
      </c>
      <c r="E16" s="22">
        <f t="shared" ref="E16:W16" si="4">SUM(E17)</f>
        <v>0</v>
      </c>
      <c r="F16" s="32">
        <f t="shared" si="0"/>
        <v>293989</v>
      </c>
      <c r="G16" s="32">
        <f t="shared" si="2"/>
        <v>293989</v>
      </c>
      <c r="H16" s="22">
        <f t="shared" si="4"/>
        <v>0</v>
      </c>
      <c r="I16" s="22">
        <f t="shared" si="4"/>
        <v>0</v>
      </c>
      <c r="J16" s="22">
        <f t="shared" si="4"/>
        <v>0</v>
      </c>
      <c r="K16" s="22">
        <f t="shared" si="4"/>
        <v>0</v>
      </c>
      <c r="L16" s="22">
        <f t="shared" si="4"/>
        <v>0</v>
      </c>
      <c r="M16" s="22">
        <f t="shared" si="4"/>
        <v>0</v>
      </c>
      <c r="N16" s="22">
        <f t="shared" si="4"/>
        <v>0</v>
      </c>
      <c r="O16" s="22">
        <f t="shared" si="4"/>
        <v>0</v>
      </c>
      <c r="P16" s="22">
        <f t="shared" si="4"/>
        <v>0</v>
      </c>
      <c r="Q16" s="22">
        <f t="shared" si="4"/>
        <v>0</v>
      </c>
      <c r="R16" s="22"/>
      <c r="S16" s="22">
        <f t="shared" si="4"/>
        <v>0</v>
      </c>
      <c r="T16" s="22">
        <f t="shared" si="4"/>
        <v>0</v>
      </c>
      <c r="U16" s="22">
        <f t="shared" si="4"/>
        <v>96</v>
      </c>
      <c r="V16" s="22">
        <f t="shared" si="4"/>
        <v>293989</v>
      </c>
      <c r="W16" s="22">
        <f t="shared" si="4"/>
        <v>293989</v>
      </c>
    </row>
    <row r="17" spans="1:23" ht="44.25" customHeight="1">
      <c r="A17" s="6">
        <v>1</v>
      </c>
      <c r="B17" s="129" t="s">
        <v>130</v>
      </c>
      <c r="C17" s="6" t="s">
        <v>69</v>
      </c>
      <c r="D17" s="23">
        <f t="shared" ref="D17" si="5">E17+F17</f>
        <v>293989</v>
      </c>
      <c r="E17" s="23">
        <v>0</v>
      </c>
      <c r="F17" s="32">
        <f t="shared" si="0"/>
        <v>293989</v>
      </c>
      <c r="G17" s="32">
        <f t="shared" si="2"/>
        <v>293989</v>
      </c>
      <c r="H17" s="6"/>
      <c r="I17" s="22"/>
      <c r="J17" s="22"/>
      <c r="K17" s="126"/>
      <c r="L17" s="22"/>
      <c r="M17" s="22"/>
      <c r="N17" s="104"/>
      <c r="O17" s="104"/>
      <c r="P17" s="107"/>
      <c r="Q17" s="107"/>
      <c r="R17" s="104"/>
      <c r="S17" s="118"/>
      <c r="T17" s="109"/>
      <c r="U17" s="20">
        <v>96</v>
      </c>
      <c r="V17" s="20">
        <v>293989</v>
      </c>
      <c r="W17" s="20">
        <v>293989</v>
      </c>
    </row>
    <row r="18" spans="1:23" ht="15" customHeight="1">
      <c r="A18" s="60" t="s">
        <v>17</v>
      </c>
      <c r="B18" s="60" t="s">
        <v>39</v>
      </c>
      <c r="C18" s="12"/>
      <c r="D18" s="22">
        <f>D19+D23</f>
        <v>135647</v>
      </c>
      <c r="E18" s="22">
        <f>E19+E23</f>
        <v>0</v>
      </c>
      <c r="F18" s="32">
        <f t="shared" si="0"/>
        <v>135647</v>
      </c>
      <c r="G18" s="32">
        <f t="shared" si="2"/>
        <v>20877</v>
      </c>
      <c r="H18" s="1"/>
      <c r="I18" s="22">
        <f>I19+I23</f>
        <v>114770</v>
      </c>
      <c r="J18" s="22"/>
      <c r="K18" s="22"/>
      <c r="L18" s="22"/>
      <c r="M18" s="6"/>
      <c r="N18" s="22">
        <f>N19+N23</f>
        <v>0</v>
      </c>
      <c r="O18" s="22"/>
      <c r="P18" s="22">
        <f>P19+P23</f>
        <v>20877</v>
      </c>
      <c r="Q18" s="22">
        <f>Q19+Q23</f>
        <v>20877</v>
      </c>
      <c r="R18" s="22"/>
      <c r="S18" s="22"/>
      <c r="T18" s="22"/>
      <c r="U18" s="6"/>
      <c r="V18" s="19"/>
      <c r="W18" s="19"/>
    </row>
    <row r="19" spans="1:23" ht="15" customHeight="1">
      <c r="A19" s="60"/>
      <c r="B19" s="5" t="s">
        <v>30</v>
      </c>
      <c r="C19" s="12"/>
      <c r="D19" s="22">
        <f>SUM(D20:D22)</f>
        <v>121345</v>
      </c>
      <c r="E19" s="22">
        <f>SUM(E20:E21)</f>
        <v>0</v>
      </c>
      <c r="F19" s="32">
        <f t="shared" si="0"/>
        <v>121345</v>
      </c>
      <c r="G19" s="22">
        <f>SUM(G20:G22)</f>
        <v>6575</v>
      </c>
      <c r="H19" s="22"/>
      <c r="I19" s="22">
        <f>SUM(I20:I22)</f>
        <v>114770</v>
      </c>
      <c r="J19" s="22"/>
      <c r="K19" s="22"/>
      <c r="L19" s="22"/>
      <c r="M19" s="22"/>
      <c r="N19" s="22">
        <f>SUM(N20:N22)</f>
        <v>0</v>
      </c>
      <c r="O19" s="22"/>
      <c r="P19" s="22">
        <f>SUM(P20:P22)</f>
        <v>6575</v>
      </c>
      <c r="Q19" s="22">
        <f>SUM(Q20:Q22)</f>
        <v>6575</v>
      </c>
      <c r="R19" s="22"/>
      <c r="S19" s="22"/>
      <c r="T19" s="22"/>
      <c r="U19" s="6"/>
      <c r="V19" s="19"/>
      <c r="W19" s="19"/>
    </row>
    <row r="20" spans="1:23" ht="15" customHeight="1">
      <c r="A20" s="6">
        <v>2</v>
      </c>
      <c r="B20" s="130" t="s">
        <v>71</v>
      </c>
      <c r="C20" s="6" t="s">
        <v>68</v>
      </c>
      <c r="D20" s="23">
        <f t="shared" ref="D20:D26" si="6">E20+F20</f>
        <v>1613</v>
      </c>
      <c r="E20" s="23">
        <v>0</v>
      </c>
      <c r="F20" s="38">
        <f t="shared" si="0"/>
        <v>1613</v>
      </c>
      <c r="G20" s="38">
        <f t="shared" si="2"/>
        <v>1613</v>
      </c>
      <c r="H20" s="1"/>
      <c r="I20" s="23"/>
      <c r="J20" s="22"/>
      <c r="K20" s="22"/>
      <c r="L20" s="22"/>
      <c r="M20" s="6"/>
      <c r="N20" s="23"/>
      <c r="O20" s="22"/>
      <c r="P20" s="23">
        <v>1613</v>
      </c>
      <c r="Q20" s="23">
        <v>1613</v>
      </c>
      <c r="R20" s="104"/>
      <c r="S20" s="23"/>
      <c r="T20" s="22"/>
      <c r="U20" s="6"/>
      <c r="V20" s="20"/>
      <c r="W20" s="19"/>
    </row>
    <row r="21" spans="1:23" ht="15" customHeight="1">
      <c r="A21" s="6">
        <v>3</v>
      </c>
      <c r="B21" s="130" t="s">
        <v>72</v>
      </c>
      <c r="C21" s="6" t="s">
        <v>68</v>
      </c>
      <c r="D21" s="23">
        <f t="shared" si="6"/>
        <v>4962</v>
      </c>
      <c r="E21" s="23">
        <v>0</v>
      </c>
      <c r="F21" s="38">
        <f t="shared" si="0"/>
        <v>4962</v>
      </c>
      <c r="G21" s="38">
        <f t="shared" si="2"/>
        <v>4962</v>
      </c>
      <c r="H21" s="1"/>
      <c r="I21" s="23"/>
      <c r="J21" s="22"/>
      <c r="K21" s="22"/>
      <c r="L21" s="22"/>
      <c r="M21" s="6"/>
      <c r="N21" s="23"/>
      <c r="O21" s="22"/>
      <c r="P21" s="23">
        <v>4962</v>
      </c>
      <c r="Q21" s="23">
        <v>4962</v>
      </c>
      <c r="R21" s="104"/>
      <c r="S21" s="23"/>
      <c r="T21" s="22"/>
      <c r="U21" s="6"/>
      <c r="V21" s="20"/>
      <c r="W21" s="19"/>
    </row>
    <row r="22" spans="1:23" ht="15" customHeight="1">
      <c r="A22" s="6">
        <v>4</v>
      </c>
      <c r="B22" s="130" t="s">
        <v>124</v>
      </c>
      <c r="C22" s="6" t="s">
        <v>109</v>
      </c>
      <c r="D22" s="23">
        <f t="shared" si="6"/>
        <v>114770</v>
      </c>
      <c r="E22" s="23">
        <v>0</v>
      </c>
      <c r="F22" s="38">
        <f t="shared" si="0"/>
        <v>114770</v>
      </c>
      <c r="G22" s="38">
        <f t="shared" si="2"/>
        <v>0</v>
      </c>
      <c r="H22" s="6" t="s">
        <v>125</v>
      </c>
      <c r="I22" s="131">
        <v>114770</v>
      </c>
      <c r="J22" s="22"/>
      <c r="K22" s="22"/>
      <c r="L22" s="22"/>
      <c r="M22" s="6"/>
      <c r="N22" s="23"/>
      <c r="O22" s="22"/>
      <c r="P22" s="23"/>
      <c r="Q22" s="23"/>
      <c r="R22" s="104"/>
      <c r="S22" s="23"/>
      <c r="T22" s="22"/>
      <c r="U22" s="6"/>
      <c r="V22" s="20"/>
      <c r="W22" s="19"/>
    </row>
    <row r="23" spans="1:23" s="33" customFormat="1">
      <c r="A23" s="51"/>
      <c r="B23" s="51" t="s">
        <v>29</v>
      </c>
      <c r="C23" s="34"/>
      <c r="D23" s="35">
        <f t="shared" ref="D23:O23" si="7">D24</f>
        <v>14302</v>
      </c>
      <c r="E23" s="35">
        <f t="shared" si="7"/>
        <v>0</v>
      </c>
      <c r="F23" s="28">
        <f t="shared" si="0"/>
        <v>14302</v>
      </c>
      <c r="G23" s="28">
        <f t="shared" si="2"/>
        <v>14302</v>
      </c>
      <c r="H23" s="35">
        <f t="shared" si="7"/>
        <v>0</v>
      </c>
      <c r="I23" s="35">
        <f t="shared" si="7"/>
        <v>0</v>
      </c>
      <c r="J23" s="35">
        <f t="shared" si="7"/>
        <v>0</v>
      </c>
      <c r="K23" s="35">
        <f t="shared" si="7"/>
        <v>0</v>
      </c>
      <c r="L23" s="35">
        <f t="shared" si="7"/>
        <v>0</v>
      </c>
      <c r="M23" s="35">
        <f t="shared" si="7"/>
        <v>0</v>
      </c>
      <c r="N23" s="35">
        <f t="shared" si="7"/>
        <v>0</v>
      </c>
      <c r="O23" s="35">
        <f t="shared" si="7"/>
        <v>0</v>
      </c>
      <c r="P23" s="35">
        <f>P24</f>
        <v>14302</v>
      </c>
      <c r="Q23" s="119">
        <v>14302</v>
      </c>
      <c r="R23" s="35"/>
      <c r="S23" s="35"/>
      <c r="T23" s="35"/>
      <c r="U23" s="63"/>
      <c r="V23" s="50"/>
      <c r="W23" s="50"/>
    </row>
    <row r="24" spans="1:23">
      <c r="A24" s="64">
        <v>5</v>
      </c>
      <c r="B24" s="133" t="s">
        <v>73</v>
      </c>
      <c r="C24" s="6" t="s">
        <v>68</v>
      </c>
      <c r="D24" s="23">
        <f t="shared" si="6"/>
        <v>14302</v>
      </c>
      <c r="E24" s="38">
        <v>0</v>
      </c>
      <c r="F24" s="38">
        <f t="shared" si="0"/>
        <v>14302</v>
      </c>
      <c r="G24" s="38">
        <f t="shared" si="2"/>
        <v>14302</v>
      </c>
      <c r="H24" s="31"/>
      <c r="I24" s="32"/>
      <c r="J24" s="32"/>
      <c r="K24" s="32"/>
      <c r="L24" s="32"/>
      <c r="M24" s="132"/>
      <c r="N24" s="32"/>
      <c r="O24" s="32"/>
      <c r="P24" s="38">
        <v>14302</v>
      </c>
      <c r="Q24" s="38">
        <v>14302</v>
      </c>
      <c r="R24" s="105"/>
      <c r="S24" s="105"/>
      <c r="T24" s="105"/>
      <c r="U24" s="115"/>
      <c r="V24" s="116"/>
      <c r="W24" s="116"/>
    </row>
    <row r="25" spans="1:23" s="33" customFormat="1">
      <c r="A25" s="60" t="s">
        <v>18</v>
      </c>
      <c r="B25" s="60" t="s">
        <v>40</v>
      </c>
      <c r="C25" s="12"/>
      <c r="D25" s="22">
        <f>D26</f>
        <v>6500</v>
      </c>
      <c r="E25" s="22">
        <f>E26</f>
        <v>0</v>
      </c>
      <c r="F25" s="32">
        <f t="shared" si="0"/>
        <v>6500</v>
      </c>
      <c r="G25" s="32">
        <f t="shared" si="2"/>
        <v>6500</v>
      </c>
      <c r="H25" s="1"/>
      <c r="I25" s="22"/>
      <c r="J25" s="22"/>
      <c r="K25" s="22"/>
      <c r="L25" s="22"/>
      <c r="M25" s="6"/>
      <c r="N25" s="22"/>
      <c r="O25" s="22"/>
      <c r="P25" s="22">
        <f>P26</f>
        <v>6500</v>
      </c>
      <c r="Q25" s="22">
        <f>SUM(Q26)</f>
        <v>6500</v>
      </c>
      <c r="R25" s="104"/>
      <c r="S25" s="104"/>
      <c r="T25" s="104"/>
      <c r="U25" s="106"/>
      <c r="V25" s="109"/>
      <c r="W25" s="109"/>
    </row>
    <row r="26" spans="1:23" s="33" customFormat="1">
      <c r="A26" s="60"/>
      <c r="B26" s="18" t="s">
        <v>30</v>
      </c>
      <c r="C26" s="12"/>
      <c r="D26" s="22">
        <f t="shared" si="6"/>
        <v>6500</v>
      </c>
      <c r="E26" s="22">
        <f>SUM(E27:E27)</f>
        <v>0</v>
      </c>
      <c r="F26" s="32">
        <f t="shared" si="0"/>
        <v>6500</v>
      </c>
      <c r="G26" s="32">
        <f t="shared" si="2"/>
        <v>6500</v>
      </c>
      <c r="H26" s="1"/>
      <c r="I26" s="22"/>
      <c r="J26" s="22"/>
      <c r="K26" s="22"/>
      <c r="L26" s="22"/>
      <c r="M26" s="6"/>
      <c r="N26" s="22"/>
      <c r="O26" s="22"/>
      <c r="P26" s="22">
        <f>SUM(P27:P27)</f>
        <v>6500</v>
      </c>
      <c r="Q26" s="22">
        <f>SUM(Q27:Q27)</f>
        <v>6500</v>
      </c>
      <c r="R26" s="104"/>
      <c r="S26" s="104"/>
      <c r="T26" s="104"/>
      <c r="U26" s="106"/>
      <c r="V26" s="109"/>
      <c r="W26" s="109"/>
    </row>
    <row r="27" spans="1:23" s="33" customFormat="1" ht="30">
      <c r="A27" s="127">
        <v>6</v>
      </c>
      <c r="B27" s="134" t="s">
        <v>108</v>
      </c>
      <c r="C27" s="6" t="s">
        <v>68</v>
      </c>
      <c r="D27" s="23">
        <v>4314</v>
      </c>
      <c r="E27" s="23">
        <v>0</v>
      </c>
      <c r="F27" s="38">
        <f t="shared" si="0"/>
        <v>6500</v>
      </c>
      <c r="G27" s="38">
        <f t="shared" si="2"/>
        <v>6500</v>
      </c>
      <c r="H27" s="1"/>
      <c r="I27" s="22"/>
      <c r="J27" s="22"/>
      <c r="K27" s="22"/>
      <c r="L27" s="22"/>
      <c r="M27" s="6"/>
      <c r="N27" s="22"/>
      <c r="O27" s="22"/>
      <c r="P27" s="23">
        <v>6500</v>
      </c>
      <c r="Q27" s="23">
        <v>6500</v>
      </c>
      <c r="R27" s="104"/>
      <c r="S27" s="104"/>
      <c r="T27" s="104"/>
      <c r="U27" s="106"/>
      <c r="V27" s="109"/>
      <c r="W27" s="109"/>
    </row>
    <row r="28" spans="1:23" s="33" customFormat="1" ht="30">
      <c r="A28" s="60" t="s">
        <v>19</v>
      </c>
      <c r="B28" s="60" t="s">
        <v>41</v>
      </c>
      <c r="C28" s="12"/>
      <c r="D28" s="22">
        <f>D29</f>
        <v>2542</v>
      </c>
      <c r="E28" s="22">
        <f>E29</f>
        <v>0</v>
      </c>
      <c r="F28" s="32">
        <f t="shared" si="0"/>
        <v>2542</v>
      </c>
      <c r="G28" s="32">
        <f t="shared" si="2"/>
        <v>2542</v>
      </c>
      <c r="H28" s="1"/>
      <c r="I28" s="22"/>
      <c r="J28" s="22"/>
      <c r="K28" s="22"/>
      <c r="L28" s="22"/>
      <c r="M28" s="6"/>
      <c r="N28" s="22">
        <f>N29</f>
        <v>2542</v>
      </c>
      <c r="O28" s="22">
        <f>O29</f>
        <v>2542</v>
      </c>
      <c r="P28" s="22"/>
      <c r="Q28" s="22"/>
      <c r="R28" s="22"/>
      <c r="S28" s="22"/>
      <c r="T28" s="22"/>
      <c r="U28" s="6"/>
      <c r="V28" s="19"/>
      <c r="W28" s="19"/>
    </row>
    <row r="29" spans="1:23" s="33" customFormat="1">
      <c r="A29" s="51"/>
      <c r="B29" s="51" t="s">
        <v>29</v>
      </c>
      <c r="C29" s="34"/>
      <c r="D29" s="35">
        <f t="shared" ref="D29:E29" si="8">D30</f>
        <v>2542</v>
      </c>
      <c r="E29" s="35">
        <f t="shared" si="8"/>
        <v>0</v>
      </c>
      <c r="F29" s="35">
        <f t="shared" si="0"/>
        <v>2542</v>
      </c>
      <c r="G29" s="35">
        <f t="shared" si="2"/>
        <v>2542</v>
      </c>
      <c r="H29" s="34"/>
      <c r="I29" s="35"/>
      <c r="J29" s="35"/>
      <c r="K29" s="35"/>
      <c r="L29" s="35"/>
      <c r="M29" s="63"/>
      <c r="N29" s="35">
        <f>N30</f>
        <v>2542</v>
      </c>
      <c r="O29" s="35">
        <f>O30</f>
        <v>2542</v>
      </c>
      <c r="P29" s="45"/>
      <c r="Q29" s="35"/>
      <c r="R29" s="35"/>
      <c r="S29" s="35"/>
      <c r="T29" s="35"/>
      <c r="U29" s="63"/>
      <c r="V29" s="50"/>
      <c r="W29" s="50"/>
    </row>
    <row r="30" spans="1:23" s="33" customFormat="1">
      <c r="A30" s="6">
        <v>7</v>
      </c>
      <c r="B30" s="133" t="s">
        <v>73</v>
      </c>
      <c r="C30" s="6" t="s">
        <v>68</v>
      </c>
      <c r="D30" s="23">
        <f t="shared" ref="D30" si="9">E30+F30</f>
        <v>2542</v>
      </c>
      <c r="E30" s="23">
        <v>0</v>
      </c>
      <c r="F30" s="38">
        <f t="shared" si="0"/>
        <v>2542</v>
      </c>
      <c r="G30" s="38">
        <f t="shared" si="2"/>
        <v>2542</v>
      </c>
      <c r="H30" s="6"/>
      <c r="I30" s="23"/>
      <c r="J30" s="23"/>
      <c r="K30" s="23"/>
      <c r="L30" s="23"/>
      <c r="M30" s="6" t="s">
        <v>70</v>
      </c>
      <c r="N30" s="23">
        <v>2542</v>
      </c>
      <c r="O30" s="23">
        <v>2542</v>
      </c>
      <c r="P30" s="22"/>
      <c r="Q30" s="22"/>
      <c r="R30" s="22"/>
      <c r="S30" s="22"/>
      <c r="T30" s="22"/>
      <c r="U30" s="6"/>
      <c r="V30" s="19"/>
      <c r="W30" s="19"/>
    </row>
    <row r="31" spans="1:23" s="33" customFormat="1" ht="42" customHeight="1">
      <c r="A31" s="60" t="s">
        <v>20</v>
      </c>
      <c r="B31" s="60" t="s">
        <v>42</v>
      </c>
      <c r="C31" s="12"/>
      <c r="D31" s="22">
        <f>D32</f>
        <v>664625</v>
      </c>
      <c r="E31" s="22">
        <f>E32</f>
        <v>116800</v>
      </c>
      <c r="F31" s="32">
        <f t="shared" si="0"/>
        <v>547825</v>
      </c>
      <c r="G31" s="32">
        <f t="shared" si="2"/>
        <v>533325</v>
      </c>
      <c r="H31" s="1"/>
      <c r="I31" s="22">
        <f>I32</f>
        <v>351860</v>
      </c>
      <c r="J31" s="22">
        <f>J32</f>
        <v>351860</v>
      </c>
      <c r="K31" s="22">
        <f t="shared" ref="K31:L31" si="10">K32</f>
        <v>351860</v>
      </c>
      <c r="L31" s="22">
        <f t="shared" si="10"/>
        <v>351860</v>
      </c>
      <c r="M31" s="6"/>
      <c r="N31" s="22"/>
      <c r="O31" s="22"/>
      <c r="P31" s="22">
        <f>P32</f>
        <v>195965</v>
      </c>
      <c r="Q31" s="22">
        <f>Q32</f>
        <v>181465</v>
      </c>
      <c r="R31" s="22"/>
      <c r="S31" s="22"/>
      <c r="T31" s="22"/>
      <c r="U31" s="6"/>
      <c r="V31" s="19"/>
      <c r="W31" s="19"/>
    </row>
    <row r="32" spans="1:23" s="33" customFormat="1">
      <c r="A32" s="60"/>
      <c r="B32" s="5" t="s">
        <v>30</v>
      </c>
      <c r="C32" s="12"/>
      <c r="D32" s="22">
        <f>SUM(D33:D38)</f>
        <v>664625</v>
      </c>
      <c r="E32" s="22">
        <f>SUM(E33:E38)</f>
        <v>116800</v>
      </c>
      <c r="F32" s="32">
        <f t="shared" si="0"/>
        <v>547825</v>
      </c>
      <c r="G32" s="32">
        <f t="shared" si="2"/>
        <v>533325</v>
      </c>
      <c r="H32" s="1"/>
      <c r="I32" s="22">
        <f>SUM(I33:I38)</f>
        <v>351860</v>
      </c>
      <c r="J32" s="22">
        <f t="shared" ref="J32:Q32" si="11">SUM(J33:J38)</f>
        <v>351860</v>
      </c>
      <c r="K32" s="22">
        <f t="shared" si="11"/>
        <v>351860</v>
      </c>
      <c r="L32" s="22">
        <f t="shared" si="11"/>
        <v>351860</v>
      </c>
      <c r="M32" s="22">
        <f t="shared" si="11"/>
        <v>0</v>
      </c>
      <c r="N32" s="22">
        <f t="shared" si="11"/>
        <v>0</v>
      </c>
      <c r="O32" s="22">
        <f t="shared" si="11"/>
        <v>0</v>
      </c>
      <c r="P32" s="22">
        <f t="shared" si="11"/>
        <v>195965</v>
      </c>
      <c r="Q32" s="22">
        <f t="shared" si="11"/>
        <v>181465</v>
      </c>
      <c r="R32" s="22"/>
      <c r="S32" s="22"/>
      <c r="T32" s="22"/>
      <c r="U32" s="6"/>
      <c r="V32" s="19"/>
      <c r="W32" s="19"/>
    </row>
    <row r="33" spans="1:23" s="33" customFormat="1" ht="30">
      <c r="A33" s="18">
        <v>8</v>
      </c>
      <c r="B33" s="135" t="s">
        <v>74</v>
      </c>
      <c r="C33" s="6" t="s">
        <v>69</v>
      </c>
      <c r="D33" s="23">
        <f t="shared" ref="D33:D41" si="12">E33+F33</f>
        <v>89197</v>
      </c>
      <c r="E33" s="23">
        <v>0</v>
      </c>
      <c r="F33" s="38">
        <f t="shared" si="0"/>
        <v>89197</v>
      </c>
      <c r="G33" s="38">
        <f t="shared" si="2"/>
        <v>89197</v>
      </c>
      <c r="H33" s="1"/>
      <c r="I33" s="23"/>
      <c r="J33" s="23"/>
      <c r="K33" s="22"/>
      <c r="L33" s="22"/>
      <c r="M33" s="6"/>
      <c r="N33" s="22"/>
      <c r="O33" s="22"/>
      <c r="P33" s="23">
        <v>89197</v>
      </c>
      <c r="Q33" s="23">
        <v>89197</v>
      </c>
      <c r="R33" s="22"/>
      <c r="S33" s="22"/>
      <c r="T33" s="22"/>
      <c r="U33" s="6"/>
      <c r="V33" s="19"/>
      <c r="W33" s="19"/>
    </row>
    <row r="34" spans="1:23" s="33" customFormat="1" ht="30">
      <c r="A34" s="18">
        <v>9</v>
      </c>
      <c r="B34" s="135" t="s">
        <v>75</v>
      </c>
      <c r="C34" s="6" t="s">
        <v>69</v>
      </c>
      <c r="D34" s="23">
        <f t="shared" si="12"/>
        <v>81363</v>
      </c>
      <c r="E34" s="23">
        <v>0</v>
      </c>
      <c r="F34" s="38">
        <f t="shared" si="0"/>
        <v>81363</v>
      </c>
      <c r="G34" s="38">
        <f t="shared" si="2"/>
        <v>81363</v>
      </c>
      <c r="H34" s="6" t="s">
        <v>76</v>
      </c>
      <c r="I34" s="23">
        <v>28335</v>
      </c>
      <c r="J34" s="23">
        <v>28335</v>
      </c>
      <c r="K34" s="23">
        <v>28335</v>
      </c>
      <c r="L34" s="23">
        <v>28335</v>
      </c>
      <c r="M34" s="6"/>
      <c r="N34" s="22"/>
      <c r="O34" s="22"/>
      <c r="P34" s="23">
        <v>53028</v>
      </c>
      <c r="Q34" s="23">
        <v>53028</v>
      </c>
      <c r="R34" s="22"/>
      <c r="S34" s="22"/>
      <c r="T34" s="22"/>
      <c r="U34" s="6"/>
      <c r="V34" s="19"/>
      <c r="W34" s="19"/>
    </row>
    <row r="35" spans="1:23" s="33" customFormat="1" ht="30">
      <c r="A35" s="18">
        <v>10</v>
      </c>
      <c r="B35" s="135" t="s">
        <v>77</v>
      </c>
      <c r="C35" s="6" t="s">
        <v>69</v>
      </c>
      <c r="D35" s="23">
        <f t="shared" si="12"/>
        <v>422020</v>
      </c>
      <c r="E35" s="23">
        <v>116800</v>
      </c>
      <c r="F35" s="38">
        <f t="shared" si="0"/>
        <v>305220</v>
      </c>
      <c r="G35" s="38">
        <f t="shared" si="2"/>
        <v>305220</v>
      </c>
      <c r="H35" s="6" t="s">
        <v>76</v>
      </c>
      <c r="I35" s="23">
        <v>283525</v>
      </c>
      <c r="J35" s="23">
        <v>283525</v>
      </c>
      <c r="K35" s="23">
        <v>283525</v>
      </c>
      <c r="L35" s="23">
        <v>283525</v>
      </c>
      <c r="M35" s="6"/>
      <c r="N35" s="23"/>
      <c r="O35" s="23"/>
      <c r="P35" s="23">
        <v>21695</v>
      </c>
      <c r="Q35" s="23">
        <v>21695</v>
      </c>
      <c r="R35" s="22"/>
      <c r="S35" s="22"/>
      <c r="T35" s="22"/>
      <c r="U35" s="6"/>
      <c r="V35" s="19"/>
      <c r="W35" s="19"/>
    </row>
    <row r="36" spans="1:23" s="33" customFormat="1">
      <c r="A36" s="18">
        <v>11</v>
      </c>
      <c r="B36" s="135" t="s">
        <v>78</v>
      </c>
      <c r="C36" s="6" t="s">
        <v>68</v>
      </c>
      <c r="D36" s="23">
        <f t="shared" si="12"/>
        <v>40000</v>
      </c>
      <c r="E36" s="23">
        <v>0</v>
      </c>
      <c r="F36" s="38">
        <f t="shared" si="0"/>
        <v>40000</v>
      </c>
      <c r="G36" s="38">
        <f t="shared" si="2"/>
        <v>40000</v>
      </c>
      <c r="H36" s="6" t="s">
        <v>76</v>
      </c>
      <c r="I36" s="23">
        <v>40000</v>
      </c>
      <c r="J36" s="23">
        <v>40000</v>
      </c>
      <c r="K36" s="23">
        <v>40000</v>
      </c>
      <c r="L36" s="23">
        <v>40000</v>
      </c>
      <c r="M36" s="6"/>
      <c r="N36" s="22"/>
      <c r="O36" s="22"/>
      <c r="P36" s="22"/>
      <c r="Q36" s="22"/>
      <c r="R36" s="22"/>
      <c r="S36" s="22"/>
      <c r="T36" s="22"/>
      <c r="U36" s="6"/>
      <c r="V36" s="19"/>
      <c r="W36" s="19"/>
    </row>
    <row r="37" spans="1:23" ht="30">
      <c r="A37" s="18">
        <v>12</v>
      </c>
      <c r="B37" s="136" t="s">
        <v>79</v>
      </c>
      <c r="C37" s="6" t="s">
        <v>68</v>
      </c>
      <c r="D37" s="23">
        <f t="shared" si="12"/>
        <v>15985</v>
      </c>
      <c r="E37" s="23">
        <v>0</v>
      </c>
      <c r="F37" s="38">
        <f t="shared" si="0"/>
        <v>15985</v>
      </c>
      <c r="G37" s="38">
        <f t="shared" si="2"/>
        <v>15985</v>
      </c>
      <c r="H37" s="1"/>
      <c r="I37" s="22"/>
      <c r="J37" s="22"/>
      <c r="K37" s="22"/>
      <c r="L37" s="22"/>
      <c r="M37" s="6"/>
      <c r="N37" s="22"/>
      <c r="O37" s="22"/>
      <c r="P37" s="23">
        <v>15985</v>
      </c>
      <c r="Q37" s="23">
        <v>15985</v>
      </c>
      <c r="R37" s="22"/>
      <c r="S37" s="22"/>
      <c r="T37" s="22"/>
      <c r="U37" s="6"/>
      <c r="V37" s="19"/>
      <c r="W37" s="19"/>
    </row>
    <row r="38" spans="1:23" ht="60">
      <c r="A38" s="18">
        <v>13</v>
      </c>
      <c r="B38" s="136" t="s">
        <v>80</v>
      </c>
      <c r="C38" s="6" t="s">
        <v>109</v>
      </c>
      <c r="D38" s="23">
        <f t="shared" si="12"/>
        <v>16060</v>
      </c>
      <c r="E38" s="23">
        <v>0</v>
      </c>
      <c r="F38" s="32">
        <f t="shared" si="0"/>
        <v>16060</v>
      </c>
      <c r="G38" s="32">
        <f t="shared" si="2"/>
        <v>1560</v>
      </c>
      <c r="H38" s="1"/>
      <c r="I38" s="22"/>
      <c r="J38" s="22"/>
      <c r="K38" s="22"/>
      <c r="L38" s="22"/>
      <c r="M38" s="6"/>
      <c r="N38" s="22"/>
      <c r="O38" s="22"/>
      <c r="P38" s="23">
        <v>16060</v>
      </c>
      <c r="Q38" s="23">
        <v>1560</v>
      </c>
      <c r="R38" s="22"/>
      <c r="S38" s="104"/>
      <c r="T38" s="22"/>
      <c r="U38" s="6"/>
      <c r="V38" s="19"/>
      <c r="W38" s="19"/>
    </row>
    <row r="39" spans="1:23" ht="30">
      <c r="A39" s="155" t="s">
        <v>21</v>
      </c>
      <c r="B39" s="11" t="s">
        <v>43</v>
      </c>
      <c r="C39" s="12"/>
      <c r="D39" s="22">
        <f t="shared" si="12"/>
        <v>49000</v>
      </c>
      <c r="E39" s="22">
        <v>0</v>
      </c>
      <c r="F39" s="32">
        <f t="shared" si="0"/>
        <v>49000</v>
      </c>
      <c r="G39" s="32">
        <f t="shared" si="2"/>
        <v>0</v>
      </c>
      <c r="H39" s="1"/>
      <c r="I39" s="22"/>
      <c r="J39" s="22"/>
      <c r="K39" s="22"/>
      <c r="L39" s="22"/>
      <c r="M39" s="6"/>
      <c r="N39" s="22"/>
      <c r="O39" s="22"/>
      <c r="P39" s="22">
        <v>49000</v>
      </c>
      <c r="Q39" s="22">
        <v>0</v>
      </c>
      <c r="R39" s="22"/>
      <c r="S39" s="22"/>
      <c r="T39" s="22"/>
      <c r="U39" s="6"/>
      <c r="V39" s="19"/>
      <c r="W39" s="19"/>
    </row>
    <row r="40" spans="1:23">
      <c r="A40" s="60"/>
      <c r="B40" s="5" t="s">
        <v>30</v>
      </c>
      <c r="C40" s="12"/>
      <c r="D40" s="23">
        <f t="shared" si="12"/>
        <v>49000</v>
      </c>
      <c r="E40" s="23">
        <v>0</v>
      </c>
      <c r="F40" s="38">
        <f t="shared" si="0"/>
        <v>49000</v>
      </c>
      <c r="G40" s="32">
        <f t="shared" si="2"/>
        <v>0</v>
      </c>
      <c r="H40" s="1"/>
      <c r="I40" s="22"/>
      <c r="J40" s="22"/>
      <c r="K40" s="22"/>
      <c r="L40" s="22"/>
      <c r="M40" s="6"/>
      <c r="N40" s="22"/>
      <c r="O40" s="22"/>
      <c r="P40" s="23">
        <v>49000</v>
      </c>
      <c r="Q40" s="22">
        <v>0</v>
      </c>
      <c r="R40" s="22"/>
      <c r="S40" s="22"/>
      <c r="T40" s="22"/>
      <c r="U40" s="6"/>
      <c r="V40" s="19"/>
      <c r="W40" s="19"/>
    </row>
    <row r="41" spans="1:23">
      <c r="A41" s="18">
        <v>14</v>
      </c>
      <c r="B41" s="5" t="s">
        <v>81</v>
      </c>
      <c r="C41" s="128" t="s">
        <v>109</v>
      </c>
      <c r="D41" s="23">
        <f t="shared" si="12"/>
        <v>49000</v>
      </c>
      <c r="E41" s="23">
        <v>0</v>
      </c>
      <c r="F41" s="38">
        <f t="shared" si="0"/>
        <v>49000</v>
      </c>
      <c r="G41" s="32">
        <f t="shared" si="2"/>
        <v>0</v>
      </c>
      <c r="H41" s="1"/>
      <c r="I41" s="22"/>
      <c r="J41" s="22"/>
      <c r="K41" s="22"/>
      <c r="L41" s="22"/>
      <c r="M41" s="6"/>
      <c r="N41" s="22"/>
      <c r="O41" s="22"/>
      <c r="P41" s="23">
        <v>49000</v>
      </c>
      <c r="Q41" s="22">
        <v>0</v>
      </c>
      <c r="R41" s="22"/>
      <c r="S41" s="22"/>
      <c r="T41" s="22"/>
      <c r="U41" s="6"/>
      <c r="V41" s="19"/>
      <c r="W41" s="19"/>
    </row>
    <row r="42" spans="1:23">
      <c r="A42" s="60" t="s">
        <v>22</v>
      </c>
      <c r="B42" s="60" t="s">
        <v>44</v>
      </c>
      <c r="C42" s="12"/>
      <c r="D42" s="22">
        <f>D43</f>
        <v>0</v>
      </c>
      <c r="E42" s="22"/>
      <c r="F42" s="32">
        <f t="shared" si="0"/>
        <v>0</v>
      </c>
      <c r="G42" s="32">
        <f t="shared" si="2"/>
        <v>0</v>
      </c>
      <c r="H42" s="1"/>
      <c r="I42" s="22"/>
      <c r="J42" s="22"/>
      <c r="K42" s="22"/>
      <c r="L42" s="22"/>
      <c r="M42" s="6"/>
      <c r="N42" s="22"/>
      <c r="O42" s="22"/>
      <c r="P42" s="22">
        <f>P43</f>
        <v>0</v>
      </c>
      <c r="Q42" s="22">
        <v>0</v>
      </c>
      <c r="R42" s="22"/>
      <c r="S42" s="22"/>
      <c r="T42" s="22"/>
      <c r="U42" s="6"/>
      <c r="V42" s="19"/>
      <c r="W42" s="19"/>
    </row>
    <row r="43" spans="1:23">
      <c r="A43" s="60"/>
      <c r="B43" s="5" t="s">
        <v>30</v>
      </c>
      <c r="C43" s="12"/>
      <c r="D43" s="22"/>
      <c r="E43" s="22"/>
      <c r="F43" s="32">
        <f t="shared" si="0"/>
        <v>0</v>
      </c>
      <c r="G43" s="32">
        <f t="shared" si="2"/>
        <v>0</v>
      </c>
      <c r="H43" s="1"/>
      <c r="I43" s="22"/>
      <c r="J43" s="22"/>
      <c r="K43" s="22"/>
      <c r="L43" s="22"/>
      <c r="M43" s="6"/>
      <c r="N43" s="22"/>
      <c r="O43" s="22"/>
      <c r="P43" s="22"/>
      <c r="Q43" s="22">
        <v>0</v>
      </c>
      <c r="R43" s="22"/>
      <c r="S43" s="22"/>
      <c r="T43" s="22"/>
      <c r="U43" s="6"/>
      <c r="V43" s="19"/>
      <c r="W43" s="19"/>
    </row>
    <row r="44" spans="1:23" s="33" customFormat="1" ht="31.5" customHeight="1">
      <c r="A44" s="25">
        <v>5200</v>
      </c>
      <c r="B44" s="29" t="s">
        <v>5</v>
      </c>
      <c r="C44" s="27"/>
      <c r="D44" s="28">
        <f>D45+D59+D64+D74+D80+D92+D99</f>
        <v>2288121</v>
      </c>
      <c r="E44" s="28">
        <f>E45+E59+E64+E74+E80+E92+E99</f>
        <v>690907</v>
      </c>
      <c r="F44" s="28">
        <f t="shared" si="0"/>
        <v>1597214</v>
      </c>
      <c r="G44" s="28">
        <f t="shared" si="2"/>
        <v>1146714</v>
      </c>
      <c r="H44" s="28"/>
      <c r="I44" s="28">
        <f>I45+I59+I64+I74+I80+I92+I99</f>
        <v>432540</v>
      </c>
      <c r="J44" s="28">
        <f>J45+J59+J64+J74+J80+J92+J99</f>
        <v>164540</v>
      </c>
      <c r="K44" s="28">
        <f>K45+K59+K64+K74+K80+K92+K99</f>
        <v>164540</v>
      </c>
      <c r="L44" s="28">
        <f>L45+L59+L64+L74+L80+L92+L99</f>
        <v>164540</v>
      </c>
      <c r="M44" s="59"/>
      <c r="N44" s="28">
        <f>N45+N59+N64+N74+N80+N92+N99</f>
        <v>64510</v>
      </c>
      <c r="O44" s="28">
        <f>O45+O59+O64+O74+O80+O92+O99</f>
        <v>64510</v>
      </c>
      <c r="P44" s="28">
        <f>P45+P59+P64+P74+P80+P92+P99</f>
        <v>300935</v>
      </c>
      <c r="Q44" s="28">
        <f>Q45+Q59+Q64+Q74+Q80+Q92+Q99</f>
        <v>118435</v>
      </c>
      <c r="R44" s="28"/>
      <c r="S44" s="28">
        <f>S45+S59+S64+S74+S80+S92+S99</f>
        <v>799229</v>
      </c>
      <c r="T44" s="28">
        <f>T45+T59+T64+T74+T80+T92+T99</f>
        <v>799229</v>
      </c>
      <c r="U44" s="59"/>
      <c r="V44" s="28">
        <f>V45+V59+V64+V74+V80+V92+V99</f>
        <v>0</v>
      </c>
      <c r="W44" s="28">
        <f>W45+W59+W64+W74+W80+W92+W99</f>
        <v>0</v>
      </c>
    </row>
    <row r="45" spans="1:23" ht="17.25" customHeight="1">
      <c r="A45" s="60" t="s">
        <v>15</v>
      </c>
      <c r="B45" s="60" t="s">
        <v>37</v>
      </c>
      <c r="C45" s="12"/>
      <c r="D45" s="23">
        <f t="shared" ref="D45" si="13">E45+F45</f>
        <v>2000</v>
      </c>
      <c r="E45" s="23">
        <f>SUM(E48+E46)</f>
        <v>0</v>
      </c>
      <c r="F45" s="23">
        <f t="shared" ref="F45" si="14">SUM(I45+N45+P45+S45+V45)</f>
        <v>2000</v>
      </c>
      <c r="G45" s="32">
        <f t="shared" si="2"/>
        <v>2000</v>
      </c>
      <c r="H45" s="6"/>
      <c r="I45" s="23">
        <f t="shared" ref="I45:N45" si="15">SUM(I48+I46)</f>
        <v>0</v>
      </c>
      <c r="J45" s="23">
        <f t="shared" si="15"/>
        <v>0</v>
      </c>
      <c r="K45" s="23">
        <f t="shared" si="15"/>
        <v>0</v>
      </c>
      <c r="L45" s="23">
        <f t="shared" si="15"/>
        <v>0</v>
      </c>
      <c r="M45" s="23">
        <f t="shared" si="15"/>
        <v>0</v>
      </c>
      <c r="N45" s="23">
        <f t="shared" si="15"/>
        <v>0</v>
      </c>
      <c r="O45" s="23"/>
      <c r="P45" s="23">
        <f>SUM(P48+P46)</f>
        <v>2000</v>
      </c>
      <c r="Q45" s="23">
        <v>2000</v>
      </c>
      <c r="R45" s="23"/>
      <c r="S45" s="23">
        <f t="shared" ref="S45:V45" si="16">SUM(S48+S46)</f>
        <v>0</v>
      </c>
      <c r="T45" s="23">
        <f t="shared" si="16"/>
        <v>0</v>
      </c>
      <c r="U45" s="23">
        <f t="shared" si="16"/>
        <v>0</v>
      </c>
      <c r="V45" s="23">
        <f t="shared" si="16"/>
        <v>0</v>
      </c>
      <c r="W45" s="20"/>
    </row>
    <row r="46" spans="1:23" s="110" customFormat="1" ht="30">
      <c r="A46" s="43">
        <v>5203</v>
      </c>
      <c r="B46" s="43" t="s">
        <v>33</v>
      </c>
      <c r="C46" s="44"/>
      <c r="D46" s="35">
        <f t="shared" ref="D46:D48" si="17">E46+F46</f>
        <v>2000</v>
      </c>
      <c r="E46" s="35">
        <f>E47</f>
        <v>0</v>
      </c>
      <c r="F46" s="35">
        <f t="shared" ref="F46" si="18">I46+N46+P46+S46+V46</f>
        <v>2000</v>
      </c>
      <c r="G46" s="35">
        <f t="shared" si="2"/>
        <v>2000</v>
      </c>
      <c r="H46" s="46"/>
      <c r="I46" s="35">
        <f t="shared" ref="I46:N46" si="19">I47</f>
        <v>0</v>
      </c>
      <c r="J46" s="35">
        <f t="shared" si="19"/>
        <v>0</v>
      </c>
      <c r="K46" s="35">
        <f t="shared" si="19"/>
        <v>0</v>
      </c>
      <c r="L46" s="35">
        <f t="shared" si="19"/>
        <v>0</v>
      </c>
      <c r="M46" s="35">
        <f t="shared" si="19"/>
        <v>0</v>
      </c>
      <c r="N46" s="35">
        <f t="shared" si="19"/>
        <v>0</v>
      </c>
      <c r="O46" s="45"/>
      <c r="P46" s="35">
        <f>P47</f>
        <v>2000</v>
      </c>
      <c r="Q46" s="35">
        <f t="shared" ref="Q46:W46" si="20">Q47</f>
        <v>2000</v>
      </c>
      <c r="R46" s="35"/>
      <c r="S46" s="35">
        <f t="shared" si="20"/>
        <v>0</v>
      </c>
      <c r="T46" s="35">
        <f t="shared" si="20"/>
        <v>0</v>
      </c>
      <c r="U46" s="35">
        <f t="shared" si="20"/>
        <v>0</v>
      </c>
      <c r="V46" s="35">
        <f t="shared" si="20"/>
        <v>0</v>
      </c>
      <c r="W46" s="35">
        <f t="shared" si="20"/>
        <v>0</v>
      </c>
    </row>
    <row r="47" spans="1:23" s="110" customFormat="1" ht="30">
      <c r="A47" s="64">
        <v>15</v>
      </c>
      <c r="B47" s="137" t="s">
        <v>82</v>
      </c>
      <c r="C47" s="6" t="s">
        <v>68</v>
      </c>
      <c r="D47" s="23">
        <f t="shared" si="17"/>
        <v>2000</v>
      </c>
      <c r="E47" s="38">
        <v>0</v>
      </c>
      <c r="F47" s="23">
        <f t="shared" ref="F47" si="21">SUM(I47+N47+P47+S47+V47)</f>
        <v>2000</v>
      </c>
      <c r="G47" s="32">
        <f t="shared" si="2"/>
        <v>2000</v>
      </c>
      <c r="H47" s="39"/>
      <c r="I47" s="38"/>
      <c r="J47" s="38"/>
      <c r="K47" s="38"/>
      <c r="L47" s="38"/>
      <c r="M47" s="39"/>
      <c r="N47" s="38"/>
      <c r="O47" s="38"/>
      <c r="P47" s="38">
        <v>2000</v>
      </c>
      <c r="Q47" s="38">
        <v>2000</v>
      </c>
      <c r="R47" s="38"/>
      <c r="S47" s="38"/>
      <c r="T47" s="108"/>
      <c r="U47" s="111"/>
      <c r="V47" s="112"/>
      <c r="W47" s="112"/>
    </row>
    <row r="48" spans="1:23">
      <c r="A48" s="43">
        <v>5204</v>
      </c>
      <c r="B48" s="43" t="s">
        <v>34</v>
      </c>
      <c r="C48" s="44"/>
      <c r="D48" s="35">
        <f t="shared" si="17"/>
        <v>0</v>
      </c>
      <c r="E48" s="35"/>
      <c r="F48" s="35">
        <f t="shared" ref="F48" si="22">I48+N48+P48+S48+V48</f>
        <v>0</v>
      </c>
      <c r="G48" s="35">
        <f t="shared" si="2"/>
        <v>0</v>
      </c>
      <c r="H48" s="46"/>
      <c r="I48" s="45">
        <f>I49+I50</f>
        <v>0</v>
      </c>
      <c r="J48" s="45"/>
      <c r="K48" s="45"/>
      <c r="L48" s="45"/>
      <c r="M48" s="46"/>
      <c r="N48" s="45">
        <f>N49+N50</f>
        <v>0</v>
      </c>
      <c r="O48" s="45"/>
      <c r="P48" s="35">
        <f>P49+P50</f>
        <v>0</v>
      </c>
      <c r="Q48" s="45"/>
      <c r="R48" s="45"/>
      <c r="S48" s="45">
        <f>S49+S50</f>
        <v>0</v>
      </c>
      <c r="T48" s="45"/>
      <c r="U48" s="46"/>
      <c r="V48" s="45">
        <f>V49+V50</f>
        <v>0</v>
      </c>
      <c r="W48" s="47"/>
    </row>
    <row r="49" spans="1:23">
      <c r="A49" s="64"/>
      <c r="B49" s="67"/>
      <c r="C49" s="6"/>
      <c r="D49" s="23"/>
      <c r="E49" s="32"/>
      <c r="F49" s="23"/>
      <c r="G49" s="32">
        <f t="shared" si="2"/>
        <v>0</v>
      </c>
      <c r="H49" s="39"/>
      <c r="I49" s="38"/>
      <c r="J49" s="38"/>
      <c r="K49" s="38"/>
      <c r="L49" s="38"/>
      <c r="M49" s="39"/>
      <c r="N49" s="38"/>
      <c r="O49" s="38"/>
      <c r="P49" s="38"/>
      <c r="Q49" s="38"/>
      <c r="R49" s="38"/>
      <c r="S49" s="38"/>
      <c r="T49" s="38"/>
      <c r="U49" s="39"/>
      <c r="V49" s="40"/>
      <c r="W49" s="40"/>
    </row>
    <row r="50" spans="1:23">
      <c r="A50" s="43">
        <v>5205</v>
      </c>
      <c r="B50" s="43" t="s">
        <v>35</v>
      </c>
      <c r="C50" s="44"/>
      <c r="D50" s="35"/>
      <c r="E50" s="35"/>
      <c r="F50" s="45"/>
      <c r="G50" s="35">
        <f t="shared" si="2"/>
        <v>0</v>
      </c>
      <c r="H50" s="46"/>
      <c r="I50" s="45"/>
      <c r="J50" s="45"/>
      <c r="K50" s="45"/>
      <c r="L50" s="45"/>
      <c r="M50" s="46"/>
      <c r="N50" s="45"/>
      <c r="O50" s="45"/>
      <c r="P50" s="45"/>
      <c r="Q50" s="45"/>
      <c r="R50" s="45"/>
      <c r="S50" s="45"/>
      <c r="T50" s="45"/>
      <c r="U50" s="46"/>
      <c r="V50" s="47"/>
      <c r="W50" s="47"/>
    </row>
    <row r="51" spans="1:23">
      <c r="A51" s="36"/>
      <c r="B51" s="36" t="s">
        <v>58</v>
      </c>
      <c r="C51" s="37"/>
      <c r="D51" s="32"/>
      <c r="E51" s="32"/>
      <c r="F51" s="38"/>
      <c r="G51" s="32">
        <f t="shared" si="2"/>
        <v>0</v>
      </c>
      <c r="H51" s="39"/>
      <c r="I51" s="38"/>
      <c r="J51" s="38"/>
      <c r="K51" s="38"/>
      <c r="L51" s="38"/>
      <c r="M51" s="39"/>
      <c r="N51" s="38"/>
      <c r="O51" s="38"/>
      <c r="P51" s="38"/>
      <c r="Q51" s="38"/>
      <c r="R51" s="38"/>
      <c r="S51" s="38"/>
      <c r="T51" s="38"/>
      <c r="U51" s="39"/>
      <c r="V51" s="40"/>
      <c r="W51" s="40"/>
    </row>
    <row r="52" spans="1:23" ht="18" customHeight="1">
      <c r="A52" s="43">
        <v>5206</v>
      </c>
      <c r="B52" s="43" t="s">
        <v>57</v>
      </c>
      <c r="C52" s="44"/>
      <c r="D52" s="35"/>
      <c r="E52" s="35"/>
      <c r="F52" s="45"/>
      <c r="G52" s="35">
        <f t="shared" si="2"/>
        <v>0</v>
      </c>
      <c r="H52" s="46"/>
      <c r="I52" s="45"/>
      <c r="J52" s="45"/>
      <c r="K52" s="45"/>
      <c r="L52" s="45"/>
      <c r="M52" s="46"/>
      <c r="N52" s="45"/>
      <c r="O52" s="45"/>
      <c r="P52" s="45"/>
      <c r="Q52" s="45"/>
      <c r="R52" s="45"/>
      <c r="S52" s="45"/>
      <c r="T52" s="45"/>
      <c r="U52" s="46"/>
      <c r="V52" s="47"/>
      <c r="W52" s="47"/>
    </row>
    <row r="53" spans="1:23">
      <c r="A53" s="36"/>
      <c r="B53" s="36" t="s">
        <v>59</v>
      </c>
      <c r="C53" s="37"/>
      <c r="D53" s="32"/>
      <c r="E53" s="32"/>
      <c r="F53" s="38"/>
      <c r="G53" s="32">
        <f t="shared" si="2"/>
        <v>0</v>
      </c>
      <c r="H53" s="39"/>
      <c r="I53" s="38"/>
      <c r="J53" s="38"/>
      <c r="K53" s="38"/>
      <c r="L53" s="38"/>
      <c r="M53" s="39"/>
      <c r="N53" s="38"/>
      <c r="O53" s="38"/>
      <c r="P53" s="38"/>
      <c r="Q53" s="38"/>
      <c r="R53" s="38"/>
      <c r="S53" s="38"/>
      <c r="T53" s="38"/>
      <c r="U53" s="39"/>
      <c r="V53" s="40"/>
      <c r="W53" s="40"/>
    </row>
    <row r="54" spans="1:23">
      <c r="A54" s="36"/>
      <c r="B54" s="36" t="s">
        <v>58</v>
      </c>
      <c r="C54" s="37"/>
      <c r="D54" s="32"/>
      <c r="E54" s="32"/>
      <c r="F54" s="32"/>
      <c r="G54" s="32">
        <f t="shared" si="2"/>
        <v>0</v>
      </c>
      <c r="H54" s="39"/>
      <c r="I54" s="38"/>
      <c r="J54" s="38"/>
      <c r="K54" s="38"/>
      <c r="L54" s="38"/>
      <c r="M54" s="39"/>
      <c r="N54" s="38"/>
      <c r="O54" s="38"/>
      <c r="P54" s="38"/>
      <c r="Q54" s="38"/>
      <c r="R54" s="38"/>
      <c r="S54" s="38"/>
      <c r="T54" s="38"/>
      <c r="U54" s="39"/>
      <c r="V54" s="40"/>
      <c r="W54" s="40"/>
    </row>
    <row r="55" spans="1:23">
      <c r="A55" s="43"/>
      <c r="B55" s="43" t="s">
        <v>29</v>
      </c>
      <c r="C55" s="44"/>
      <c r="D55" s="35"/>
      <c r="E55" s="35"/>
      <c r="F55" s="45"/>
      <c r="G55" s="35">
        <f t="shared" si="2"/>
        <v>0</v>
      </c>
      <c r="H55" s="46"/>
      <c r="I55" s="45"/>
      <c r="J55" s="45"/>
      <c r="K55" s="45"/>
      <c r="L55" s="45"/>
      <c r="M55" s="46"/>
      <c r="N55" s="45"/>
      <c r="O55" s="45"/>
      <c r="P55" s="45"/>
      <c r="Q55" s="45"/>
      <c r="R55" s="45"/>
      <c r="S55" s="45"/>
      <c r="T55" s="45"/>
      <c r="U55" s="46"/>
      <c r="V55" s="47"/>
      <c r="W55" s="47"/>
    </row>
    <row r="56" spans="1:23">
      <c r="A56" s="36"/>
      <c r="B56" s="36" t="s">
        <v>58</v>
      </c>
      <c r="C56" s="37"/>
      <c r="D56" s="32"/>
      <c r="E56" s="32"/>
      <c r="F56" s="32"/>
      <c r="G56" s="32">
        <f t="shared" si="2"/>
        <v>0</v>
      </c>
      <c r="H56" s="39"/>
      <c r="I56" s="38"/>
      <c r="J56" s="38"/>
      <c r="K56" s="38"/>
      <c r="L56" s="38"/>
      <c r="M56" s="39"/>
      <c r="N56" s="38"/>
      <c r="O56" s="38"/>
      <c r="P56" s="38"/>
      <c r="Q56" s="38"/>
      <c r="R56" s="38"/>
      <c r="S56" s="38"/>
      <c r="T56" s="38"/>
      <c r="U56" s="39"/>
      <c r="V56" s="40"/>
      <c r="W56" s="40"/>
    </row>
    <row r="57" spans="1:23">
      <c r="A57" s="43">
        <v>5219</v>
      </c>
      <c r="B57" s="43" t="s">
        <v>36</v>
      </c>
      <c r="C57" s="44"/>
      <c r="D57" s="35"/>
      <c r="E57" s="35"/>
      <c r="F57" s="45"/>
      <c r="G57" s="35">
        <f t="shared" ref="G57:G99" si="23">K57+O57+Q57+T57+W57</f>
        <v>0</v>
      </c>
      <c r="H57" s="46"/>
      <c r="I57" s="45"/>
      <c r="J57" s="45"/>
      <c r="K57" s="45"/>
      <c r="L57" s="45"/>
      <c r="M57" s="46"/>
      <c r="N57" s="48"/>
      <c r="O57" s="48"/>
      <c r="P57" s="48"/>
      <c r="Q57" s="48"/>
      <c r="R57" s="48"/>
      <c r="S57" s="48"/>
      <c r="T57" s="48"/>
      <c r="U57" s="46"/>
      <c r="V57" s="49"/>
      <c r="W57" s="49"/>
    </row>
    <row r="58" spans="1:23">
      <c r="A58" s="36"/>
      <c r="B58" s="36" t="s">
        <v>58</v>
      </c>
      <c r="C58" s="37"/>
      <c r="D58" s="32"/>
      <c r="E58" s="32"/>
      <c r="F58" s="38"/>
      <c r="G58" s="32">
        <f t="shared" si="23"/>
        <v>0</v>
      </c>
      <c r="H58" s="39"/>
      <c r="I58" s="38"/>
      <c r="J58" s="38"/>
      <c r="K58" s="38"/>
      <c r="L58" s="38"/>
      <c r="M58" s="39"/>
      <c r="N58" s="41"/>
      <c r="O58" s="41"/>
      <c r="P58" s="41"/>
      <c r="Q58" s="41"/>
      <c r="R58" s="41"/>
      <c r="S58" s="41"/>
      <c r="T58" s="41"/>
      <c r="U58" s="39"/>
      <c r="V58" s="42"/>
      <c r="W58" s="42"/>
    </row>
    <row r="59" spans="1:23">
      <c r="A59" s="29" t="s">
        <v>16</v>
      </c>
      <c r="B59" s="29" t="s">
        <v>38</v>
      </c>
      <c r="C59" s="27"/>
      <c r="D59" s="28">
        <f>D62+D60</f>
        <v>27557</v>
      </c>
      <c r="E59" s="28">
        <f>E62+E60</f>
        <v>0</v>
      </c>
      <c r="F59" s="28">
        <f t="shared" ref="F59" si="24">I59+N59+P59+S59+V59</f>
        <v>27557</v>
      </c>
      <c r="G59" s="28">
        <f t="shared" si="23"/>
        <v>27557</v>
      </c>
      <c r="H59" s="70"/>
      <c r="I59" s="69"/>
      <c r="J59" s="69"/>
      <c r="K59" s="69"/>
      <c r="L59" s="69"/>
      <c r="M59" s="70"/>
      <c r="N59" s="28">
        <f>N62</f>
        <v>23477</v>
      </c>
      <c r="O59" s="28">
        <f>O62</f>
        <v>23477</v>
      </c>
      <c r="P59" s="28">
        <f>P62+P60</f>
        <v>4080</v>
      </c>
      <c r="Q59" s="28">
        <f>Q62+Q60</f>
        <v>4080</v>
      </c>
      <c r="R59" s="28"/>
      <c r="S59" s="28"/>
      <c r="T59" s="28"/>
      <c r="U59" s="70"/>
      <c r="V59" s="30"/>
      <c r="W59" s="30"/>
    </row>
    <row r="60" spans="1:23" ht="30">
      <c r="A60" s="43">
        <v>5203</v>
      </c>
      <c r="B60" s="43" t="s">
        <v>33</v>
      </c>
      <c r="C60" s="34"/>
      <c r="D60" s="35">
        <f t="shared" ref="D60:D73" si="25">E60+F60</f>
        <v>4080</v>
      </c>
      <c r="E60" s="35">
        <f>E61</f>
        <v>0</v>
      </c>
      <c r="F60" s="35">
        <f>F61</f>
        <v>4080</v>
      </c>
      <c r="G60" s="35">
        <f t="shared" si="23"/>
        <v>4080</v>
      </c>
      <c r="H60" s="46"/>
      <c r="I60" s="45"/>
      <c r="J60" s="45"/>
      <c r="K60" s="45"/>
      <c r="L60" s="45"/>
      <c r="M60" s="46"/>
      <c r="N60" s="35"/>
      <c r="O60" s="35"/>
      <c r="P60" s="35">
        <f>P61</f>
        <v>4080</v>
      </c>
      <c r="Q60" s="35">
        <f>Q61</f>
        <v>4080</v>
      </c>
      <c r="R60" s="35"/>
      <c r="S60" s="35"/>
      <c r="T60" s="35"/>
      <c r="U60" s="46"/>
      <c r="V60" s="50"/>
      <c r="W60" s="50"/>
    </row>
    <row r="61" spans="1:23">
      <c r="A61" s="64">
        <v>16</v>
      </c>
      <c r="B61" s="138" t="s">
        <v>110</v>
      </c>
      <c r="C61" s="6" t="s">
        <v>68</v>
      </c>
      <c r="D61" s="23">
        <f t="shared" si="25"/>
        <v>4080</v>
      </c>
      <c r="E61" s="38">
        <v>0</v>
      </c>
      <c r="F61" s="38">
        <f t="shared" ref="F61" si="26">I61+N61+P61+S61+V61</f>
        <v>4080</v>
      </c>
      <c r="G61" s="38">
        <f t="shared" si="23"/>
        <v>4080</v>
      </c>
      <c r="H61" s="39"/>
      <c r="I61" s="38"/>
      <c r="J61" s="38"/>
      <c r="K61" s="38"/>
      <c r="L61" s="38"/>
      <c r="M61" s="39"/>
      <c r="N61" s="32"/>
      <c r="O61" s="32"/>
      <c r="P61" s="38">
        <v>4080</v>
      </c>
      <c r="Q61" s="38">
        <v>4080</v>
      </c>
      <c r="R61" s="32"/>
      <c r="S61" s="32"/>
      <c r="T61" s="32"/>
      <c r="U61" s="39"/>
      <c r="V61" s="52"/>
      <c r="W61" s="52"/>
    </row>
    <row r="62" spans="1:23" s="33" customFormat="1">
      <c r="A62" s="43">
        <v>5204</v>
      </c>
      <c r="B62" s="43" t="s">
        <v>34</v>
      </c>
      <c r="C62" s="44"/>
      <c r="D62" s="35">
        <f t="shared" si="25"/>
        <v>23477</v>
      </c>
      <c r="E62" s="35">
        <f>E63</f>
        <v>0</v>
      </c>
      <c r="F62" s="35">
        <f>F63</f>
        <v>23477</v>
      </c>
      <c r="G62" s="35">
        <f t="shared" si="23"/>
        <v>23477</v>
      </c>
      <c r="H62" s="46"/>
      <c r="I62" s="45">
        <f>I63+I64</f>
        <v>0</v>
      </c>
      <c r="J62" s="45"/>
      <c r="K62" s="45"/>
      <c r="L62" s="45"/>
      <c r="M62" s="46"/>
      <c r="N62" s="35">
        <f>N63</f>
        <v>23477</v>
      </c>
      <c r="O62" s="35">
        <f>O63</f>
        <v>23477</v>
      </c>
      <c r="P62" s="35"/>
      <c r="Q62" s="45"/>
      <c r="R62" s="45"/>
      <c r="S62" s="45">
        <f>S63+S64</f>
        <v>0</v>
      </c>
      <c r="T62" s="45"/>
      <c r="U62" s="46"/>
      <c r="V62" s="45">
        <f>V63+V64</f>
        <v>0</v>
      </c>
      <c r="W62" s="47"/>
    </row>
    <row r="63" spans="1:23">
      <c r="A63" s="140">
        <v>17</v>
      </c>
      <c r="B63" s="139" t="s">
        <v>83</v>
      </c>
      <c r="C63" s="6" t="s">
        <v>68</v>
      </c>
      <c r="D63" s="23">
        <f t="shared" si="25"/>
        <v>23477</v>
      </c>
      <c r="E63" s="23">
        <v>0</v>
      </c>
      <c r="F63" s="23">
        <f t="shared" ref="F63" si="27">SUM(I63+N63+P63+S63+V63)</f>
        <v>23477</v>
      </c>
      <c r="G63" s="32">
        <f t="shared" si="23"/>
        <v>23477</v>
      </c>
      <c r="H63" s="6"/>
      <c r="I63" s="23"/>
      <c r="J63" s="23"/>
      <c r="K63" s="23"/>
      <c r="L63" s="23"/>
      <c r="M63" s="6" t="s">
        <v>70</v>
      </c>
      <c r="N63" s="23">
        <v>23477</v>
      </c>
      <c r="O63" s="23">
        <v>23477</v>
      </c>
      <c r="P63" s="23"/>
      <c r="Q63" s="22"/>
      <c r="R63" s="22"/>
      <c r="S63" s="22"/>
      <c r="T63" s="22"/>
      <c r="U63" s="6"/>
      <c r="V63" s="19"/>
      <c r="W63" s="19"/>
    </row>
    <row r="64" spans="1:23">
      <c r="A64" s="29" t="s">
        <v>17</v>
      </c>
      <c r="B64" s="29" t="s">
        <v>39</v>
      </c>
      <c r="C64" s="70"/>
      <c r="D64" s="28">
        <f t="shared" si="25"/>
        <v>23581</v>
      </c>
      <c r="E64" s="28">
        <f>SUM(E65+E70)</f>
        <v>4774</v>
      </c>
      <c r="F64" s="28">
        <f>F70+F65</f>
        <v>18807</v>
      </c>
      <c r="G64" s="28">
        <f t="shared" si="23"/>
        <v>18807</v>
      </c>
      <c r="H64" s="27"/>
      <c r="I64" s="28">
        <f>I70+I65</f>
        <v>0</v>
      </c>
      <c r="J64" s="28"/>
      <c r="K64" s="28"/>
      <c r="L64" s="28"/>
      <c r="M64" s="27"/>
      <c r="N64" s="28">
        <f>N70+N65</f>
        <v>18807</v>
      </c>
      <c r="O64" s="28">
        <f>O70+O65</f>
        <v>18807</v>
      </c>
      <c r="P64" s="69">
        <f>P70+P65</f>
        <v>0</v>
      </c>
      <c r="Q64" s="28"/>
      <c r="R64" s="28"/>
      <c r="S64" s="28">
        <f>S70+S65</f>
        <v>0</v>
      </c>
      <c r="T64" s="28"/>
      <c r="U64" s="70"/>
      <c r="V64" s="28">
        <f>V70+V65</f>
        <v>0</v>
      </c>
      <c r="W64" s="30"/>
    </row>
    <row r="65" spans="1:24">
      <c r="A65" s="43">
        <v>5201</v>
      </c>
      <c r="B65" s="43" t="s">
        <v>32</v>
      </c>
      <c r="C65" s="46"/>
      <c r="D65" s="35">
        <f t="shared" si="25"/>
        <v>12264</v>
      </c>
      <c r="E65" s="35">
        <f>SUM(E66:E69)</f>
        <v>4774</v>
      </c>
      <c r="F65" s="35">
        <f>SUM(F66:F69)</f>
        <v>7490</v>
      </c>
      <c r="G65" s="35">
        <f t="shared" si="23"/>
        <v>7490</v>
      </c>
      <c r="H65" s="34"/>
      <c r="I65" s="35"/>
      <c r="J65" s="35"/>
      <c r="K65" s="35"/>
      <c r="L65" s="35"/>
      <c r="M65" s="34"/>
      <c r="N65" s="35">
        <f>SUM(N66:N69)</f>
        <v>7490</v>
      </c>
      <c r="O65" s="35">
        <f>SUM(O66:O69)</f>
        <v>7490</v>
      </c>
      <c r="P65" s="45"/>
      <c r="Q65" s="35"/>
      <c r="R65" s="35"/>
      <c r="S65" s="35"/>
      <c r="T65" s="35"/>
      <c r="U65" s="46"/>
      <c r="V65" s="35"/>
      <c r="W65" s="50"/>
    </row>
    <row r="66" spans="1:24" ht="18.75" customHeight="1">
      <c r="A66" s="64">
        <v>18</v>
      </c>
      <c r="B66" s="137" t="s">
        <v>127</v>
      </c>
      <c r="C66" s="6" t="s">
        <v>68</v>
      </c>
      <c r="D66" s="23">
        <f t="shared" si="25"/>
        <v>2299</v>
      </c>
      <c r="E66" s="38">
        <v>0</v>
      </c>
      <c r="F66" s="38">
        <f t="shared" ref="F66:F69" si="28">I66+N66+P66+S66+V66</f>
        <v>2299</v>
      </c>
      <c r="G66" s="38">
        <f t="shared" si="23"/>
        <v>2299</v>
      </c>
      <c r="H66" s="31"/>
      <c r="I66" s="32"/>
      <c r="J66" s="32"/>
      <c r="K66" s="32"/>
      <c r="L66" s="32"/>
      <c r="M66" s="6" t="s">
        <v>70</v>
      </c>
      <c r="N66" s="38">
        <v>2299</v>
      </c>
      <c r="O66" s="38">
        <v>2299</v>
      </c>
      <c r="P66" s="38"/>
      <c r="Q66" s="32"/>
      <c r="R66" s="32"/>
      <c r="S66" s="32"/>
      <c r="T66" s="32"/>
      <c r="U66" s="39"/>
      <c r="V66" s="32"/>
      <c r="W66" s="52"/>
    </row>
    <row r="67" spans="1:24">
      <c r="A67" s="64">
        <v>19</v>
      </c>
      <c r="B67" s="137" t="s">
        <v>111</v>
      </c>
      <c r="C67" s="6" t="s">
        <v>68</v>
      </c>
      <c r="D67" s="23">
        <f>E67+F67</f>
        <v>5459</v>
      </c>
      <c r="E67" s="38">
        <v>4774</v>
      </c>
      <c r="F67" s="38">
        <f t="shared" si="28"/>
        <v>685</v>
      </c>
      <c r="G67" s="38">
        <f t="shared" si="23"/>
        <v>685</v>
      </c>
      <c r="H67" s="31"/>
      <c r="I67" s="32"/>
      <c r="J67" s="32"/>
      <c r="K67" s="32"/>
      <c r="L67" s="32"/>
      <c r="M67" s="6" t="s">
        <v>70</v>
      </c>
      <c r="N67" s="38">
        <v>685</v>
      </c>
      <c r="O67" s="38">
        <v>685</v>
      </c>
      <c r="P67" s="38"/>
      <c r="Q67" s="32"/>
      <c r="R67" s="32"/>
      <c r="S67" s="32"/>
      <c r="T67" s="32"/>
      <c r="U67" s="39"/>
      <c r="V67" s="32"/>
      <c r="W67" s="52"/>
    </row>
    <row r="68" spans="1:24">
      <c r="A68" s="64">
        <v>20</v>
      </c>
      <c r="B68" s="137" t="s">
        <v>113</v>
      </c>
      <c r="C68" s="6" t="s">
        <v>68</v>
      </c>
      <c r="D68" s="23">
        <f t="shared" ref="D68:D69" si="29">E68+F68</f>
        <v>880</v>
      </c>
      <c r="E68" s="38">
        <v>0</v>
      </c>
      <c r="F68" s="38">
        <f t="shared" si="28"/>
        <v>880</v>
      </c>
      <c r="G68" s="38">
        <f t="shared" si="23"/>
        <v>880</v>
      </c>
      <c r="H68" s="31"/>
      <c r="I68" s="32"/>
      <c r="J68" s="32"/>
      <c r="K68" s="32"/>
      <c r="L68" s="32"/>
      <c r="M68" s="6" t="s">
        <v>70</v>
      </c>
      <c r="N68" s="38">
        <v>880</v>
      </c>
      <c r="O68" s="38">
        <v>880</v>
      </c>
      <c r="P68" s="38"/>
      <c r="Q68" s="32"/>
      <c r="R68" s="32"/>
      <c r="S68" s="32"/>
      <c r="T68" s="32"/>
      <c r="U68" s="39"/>
      <c r="V68" s="32"/>
      <c r="W68" s="52"/>
    </row>
    <row r="69" spans="1:24">
      <c r="A69" s="64">
        <v>21</v>
      </c>
      <c r="B69" s="137" t="s">
        <v>114</v>
      </c>
      <c r="C69" s="6" t="s">
        <v>68</v>
      </c>
      <c r="D69" s="23">
        <f t="shared" si="29"/>
        <v>3626</v>
      </c>
      <c r="E69" s="38">
        <v>0</v>
      </c>
      <c r="F69" s="38">
        <f t="shared" si="28"/>
        <v>3626</v>
      </c>
      <c r="G69" s="38">
        <f t="shared" si="23"/>
        <v>3626</v>
      </c>
      <c r="H69" s="31"/>
      <c r="I69" s="32"/>
      <c r="J69" s="32"/>
      <c r="K69" s="32"/>
      <c r="L69" s="32"/>
      <c r="M69" s="6" t="s">
        <v>70</v>
      </c>
      <c r="N69" s="38">
        <v>3626</v>
      </c>
      <c r="O69" s="38">
        <v>3626</v>
      </c>
      <c r="P69" s="38"/>
      <c r="Q69" s="32"/>
      <c r="R69" s="32"/>
      <c r="S69" s="32"/>
      <c r="T69" s="32"/>
      <c r="U69" s="39"/>
      <c r="V69" s="32"/>
      <c r="W69" s="52"/>
    </row>
    <row r="70" spans="1:24" ht="27" customHeight="1">
      <c r="A70" s="43">
        <v>5203</v>
      </c>
      <c r="B70" s="43" t="s">
        <v>33</v>
      </c>
      <c r="C70" s="44"/>
      <c r="D70" s="35">
        <f>SUM(D71:D73)</f>
        <v>11317</v>
      </c>
      <c r="E70" s="35">
        <f>SUM(E71:E73)</f>
        <v>0</v>
      </c>
      <c r="F70" s="35">
        <f>SUM(F71:F73)</f>
        <v>11317</v>
      </c>
      <c r="G70" s="35">
        <f>SUM(G71:G73)</f>
        <v>11317</v>
      </c>
      <c r="H70" s="46"/>
      <c r="I70" s="35">
        <f>SUM(I71:I72)</f>
        <v>0</v>
      </c>
      <c r="J70" s="45"/>
      <c r="K70" s="45"/>
      <c r="L70" s="45"/>
      <c r="M70" s="46"/>
      <c r="N70" s="35">
        <f>SUM(N71:N73)</f>
        <v>11317</v>
      </c>
      <c r="O70" s="35">
        <f>SUM(O71:O73)</f>
        <v>11317</v>
      </c>
      <c r="P70" s="35">
        <f>SUM(P71:P72)</f>
        <v>0</v>
      </c>
      <c r="Q70" s="35">
        <f>SUM(Q71:Q72)</f>
        <v>0</v>
      </c>
      <c r="R70" s="35">
        <f>SUM(R71:R72)</f>
        <v>0</v>
      </c>
      <c r="S70" s="35">
        <f>SUM(S71:S72)</f>
        <v>0</v>
      </c>
      <c r="T70" s="45"/>
      <c r="U70" s="46"/>
      <c r="V70" s="45">
        <f>V71+V72</f>
        <v>0</v>
      </c>
      <c r="W70" s="47"/>
    </row>
    <row r="71" spans="1:24">
      <c r="A71" s="64">
        <v>22</v>
      </c>
      <c r="B71" s="138" t="s">
        <v>84</v>
      </c>
      <c r="C71" s="6" t="s">
        <v>68</v>
      </c>
      <c r="D71" s="23">
        <f t="shared" si="25"/>
        <v>1447</v>
      </c>
      <c r="E71" s="38">
        <v>0</v>
      </c>
      <c r="F71" s="23">
        <f t="shared" ref="F71:F73" si="30">SUM(I71+N71+P71+S71+V71)</f>
        <v>1447</v>
      </c>
      <c r="G71" s="38">
        <f t="shared" si="23"/>
        <v>1447</v>
      </c>
      <c r="H71" s="39"/>
      <c r="I71" s="38"/>
      <c r="J71" s="38"/>
      <c r="K71" s="38"/>
      <c r="L71" s="38"/>
      <c r="M71" s="39" t="s">
        <v>70</v>
      </c>
      <c r="N71" s="38">
        <v>1447</v>
      </c>
      <c r="O71" s="38">
        <v>1447</v>
      </c>
      <c r="P71" s="32"/>
      <c r="Q71" s="38"/>
      <c r="R71" s="108"/>
      <c r="S71" s="108"/>
      <c r="T71" s="108"/>
      <c r="U71" s="111"/>
      <c r="V71" s="108"/>
      <c r="W71" s="112"/>
      <c r="X71" s="110"/>
    </row>
    <row r="72" spans="1:24" ht="30">
      <c r="A72" s="64">
        <v>23</v>
      </c>
      <c r="B72" s="138" t="s">
        <v>115</v>
      </c>
      <c r="C72" s="6" t="s">
        <v>68</v>
      </c>
      <c r="D72" s="23">
        <v>4080</v>
      </c>
      <c r="E72" s="38">
        <v>0</v>
      </c>
      <c r="F72" s="23">
        <f t="shared" si="30"/>
        <v>4080</v>
      </c>
      <c r="G72" s="38">
        <f t="shared" si="23"/>
        <v>4080</v>
      </c>
      <c r="H72" s="39"/>
      <c r="I72" s="38"/>
      <c r="J72" s="38"/>
      <c r="K72" s="38"/>
      <c r="L72" s="38"/>
      <c r="M72" s="39" t="s">
        <v>70</v>
      </c>
      <c r="N72" s="38">
        <v>4080</v>
      </c>
      <c r="O72" s="38">
        <v>4080</v>
      </c>
      <c r="P72" s="32"/>
      <c r="Q72" s="38"/>
      <c r="R72" s="38"/>
      <c r="S72" s="38"/>
      <c r="T72" s="38"/>
      <c r="U72" s="39"/>
      <c r="V72" s="38"/>
      <c r="W72" s="40"/>
    </row>
    <row r="73" spans="1:24" ht="30">
      <c r="A73" s="64">
        <v>24</v>
      </c>
      <c r="B73" s="138" t="s">
        <v>128</v>
      </c>
      <c r="C73" s="6" t="s">
        <v>68</v>
      </c>
      <c r="D73" s="23">
        <f t="shared" si="25"/>
        <v>5790</v>
      </c>
      <c r="E73" s="38">
        <v>0</v>
      </c>
      <c r="F73" s="23">
        <f t="shared" si="30"/>
        <v>5790</v>
      </c>
      <c r="G73" s="38">
        <f t="shared" si="23"/>
        <v>5790</v>
      </c>
      <c r="H73" s="39"/>
      <c r="I73" s="38"/>
      <c r="J73" s="38"/>
      <c r="K73" s="38"/>
      <c r="L73" s="38"/>
      <c r="M73" s="39" t="s">
        <v>70</v>
      </c>
      <c r="N73" s="39">
        <v>5790</v>
      </c>
      <c r="O73" s="39">
        <v>5790</v>
      </c>
      <c r="P73" s="32"/>
      <c r="Q73" s="38"/>
      <c r="R73" s="38"/>
      <c r="S73" s="38"/>
      <c r="T73" s="38"/>
      <c r="U73" s="39"/>
      <c r="V73" s="38"/>
      <c r="W73" s="40"/>
    </row>
    <row r="74" spans="1:24" ht="26.25" customHeight="1">
      <c r="A74" s="68" t="s">
        <v>19</v>
      </c>
      <c r="B74" s="68" t="s">
        <v>41</v>
      </c>
      <c r="C74" s="70"/>
      <c r="D74" s="28">
        <f t="shared" ref="D74:D101" si="31">E74+F74</f>
        <v>54127</v>
      </c>
      <c r="E74" s="28">
        <f>SUM(E75+E77)</f>
        <v>0</v>
      </c>
      <c r="F74" s="28">
        <f t="shared" ref="F74:F82" si="32">SUM(I74+N74+P74+S74+V74)</f>
        <v>54127</v>
      </c>
      <c r="G74" s="28">
        <f t="shared" si="23"/>
        <v>54127</v>
      </c>
      <c r="H74" s="70"/>
      <c r="I74" s="28">
        <f>SUM(I75+I77)</f>
        <v>0</v>
      </c>
      <c r="J74" s="69"/>
      <c r="K74" s="69"/>
      <c r="L74" s="69"/>
      <c r="M74" s="70"/>
      <c r="N74" s="28">
        <f>SUM(N75+N77)</f>
        <v>22226</v>
      </c>
      <c r="O74" s="28">
        <f>SUM(O75+O77)</f>
        <v>22226</v>
      </c>
      <c r="P74" s="28">
        <f>SUM(P75+P77)</f>
        <v>31901</v>
      </c>
      <c r="Q74" s="28">
        <f>SUM(Q75+Q77)</f>
        <v>31901</v>
      </c>
      <c r="R74" s="28"/>
      <c r="S74" s="28">
        <f>SUM(S75+S77)</f>
        <v>0</v>
      </c>
      <c r="T74" s="28"/>
      <c r="U74" s="70"/>
      <c r="V74" s="28">
        <f>SUM(V75+V77)</f>
        <v>0</v>
      </c>
      <c r="W74" s="30"/>
    </row>
    <row r="75" spans="1:24">
      <c r="A75" s="43">
        <v>5205</v>
      </c>
      <c r="B75" s="43" t="s">
        <v>35</v>
      </c>
      <c r="C75" s="44"/>
      <c r="D75" s="35">
        <f t="shared" si="31"/>
        <v>8424</v>
      </c>
      <c r="E75" s="35">
        <f>E76</f>
        <v>0</v>
      </c>
      <c r="F75" s="35">
        <f t="shared" ref="F75" si="33">I75+N75+P75+S75+V75</f>
        <v>8424</v>
      </c>
      <c r="G75" s="35">
        <f t="shared" si="23"/>
        <v>8424</v>
      </c>
      <c r="H75" s="46"/>
      <c r="I75" s="35">
        <f>I76</f>
        <v>0</v>
      </c>
      <c r="J75" s="45"/>
      <c r="K75" s="45"/>
      <c r="L75" s="45"/>
      <c r="M75" s="46"/>
      <c r="N75" s="35">
        <f>N76</f>
        <v>0</v>
      </c>
      <c r="O75" s="45"/>
      <c r="P75" s="35">
        <f>P76</f>
        <v>8424</v>
      </c>
      <c r="Q75" s="35">
        <f>Q76</f>
        <v>8424</v>
      </c>
      <c r="R75" s="35"/>
      <c r="S75" s="35">
        <f>S76</f>
        <v>0</v>
      </c>
      <c r="T75" s="45"/>
      <c r="U75" s="46"/>
      <c r="V75" s="35">
        <f>V76</f>
        <v>0</v>
      </c>
      <c r="W75" s="47"/>
    </row>
    <row r="76" spans="1:24" s="33" customFormat="1" ht="30">
      <c r="A76" s="141">
        <v>25</v>
      </c>
      <c r="B76" s="142" t="s">
        <v>85</v>
      </c>
      <c r="C76" s="6" t="s">
        <v>68</v>
      </c>
      <c r="D76" s="23">
        <f t="shared" si="31"/>
        <v>8424</v>
      </c>
      <c r="E76" s="22"/>
      <c r="F76" s="23">
        <f t="shared" si="32"/>
        <v>8424</v>
      </c>
      <c r="G76" s="32">
        <f t="shared" si="23"/>
        <v>8424</v>
      </c>
      <c r="H76" s="6"/>
      <c r="I76" s="23"/>
      <c r="J76" s="23"/>
      <c r="K76" s="23"/>
      <c r="L76" s="23"/>
      <c r="M76" s="6"/>
      <c r="N76" s="22"/>
      <c r="O76" s="22"/>
      <c r="P76" s="23">
        <v>8424</v>
      </c>
      <c r="Q76" s="23">
        <v>8424</v>
      </c>
      <c r="R76" s="23"/>
      <c r="S76" s="22"/>
      <c r="T76" s="22"/>
      <c r="U76" s="6"/>
      <c r="V76" s="19"/>
      <c r="W76" s="19"/>
    </row>
    <row r="77" spans="1:24" s="33" customFormat="1">
      <c r="A77" s="43">
        <v>5204</v>
      </c>
      <c r="B77" s="43" t="s">
        <v>34</v>
      </c>
      <c r="C77" s="44"/>
      <c r="D77" s="45">
        <f t="shared" ref="D77:G77" si="34">D78+D79</f>
        <v>45703</v>
      </c>
      <c r="E77" s="45">
        <f t="shared" si="34"/>
        <v>0</v>
      </c>
      <c r="F77" s="45">
        <f t="shared" si="34"/>
        <v>45703</v>
      </c>
      <c r="G77" s="45">
        <f t="shared" si="34"/>
        <v>45703</v>
      </c>
      <c r="H77" s="45">
        <f t="shared" ref="H77:L77" si="35">H78+H79</f>
        <v>0</v>
      </c>
      <c r="I77" s="45">
        <f t="shared" si="35"/>
        <v>0</v>
      </c>
      <c r="J77" s="45">
        <f t="shared" si="35"/>
        <v>0</v>
      </c>
      <c r="K77" s="45">
        <f t="shared" si="35"/>
        <v>0</v>
      </c>
      <c r="L77" s="45">
        <f t="shared" si="35"/>
        <v>0</v>
      </c>
      <c r="M77" s="45"/>
      <c r="N77" s="45">
        <f>N78+N79</f>
        <v>22226</v>
      </c>
      <c r="O77" s="45">
        <f>O78+O79</f>
        <v>22226</v>
      </c>
      <c r="P77" s="45">
        <f>P78+P79</f>
        <v>23477</v>
      </c>
      <c r="Q77" s="45">
        <f>Q78+Q79</f>
        <v>23477</v>
      </c>
      <c r="R77" s="45"/>
      <c r="S77" s="45">
        <f>S78+S79</f>
        <v>0</v>
      </c>
      <c r="T77" s="45"/>
      <c r="U77" s="46"/>
      <c r="V77" s="45">
        <f>V78+V79</f>
        <v>0</v>
      </c>
      <c r="W77" s="47"/>
    </row>
    <row r="78" spans="1:24" s="33" customFormat="1">
      <c r="A78" s="143">
        <v>26</v>
      </c>
      <c r="B78" s="144" t="s">
        <v>86</v>
      </c>
      <c r="C78" s="6" t="s">
        <v>68</v>
      </c>
      <c r="D78" s="23">
        <f t="shared" si="31"/>
        <v>23477</v>
      </c>
      <c r="E78" s="23">
        <v>0</v>
      </c>
      <c r="F78" s="23">
        <f t="shared" si="32"/>
        <v>23477</v>
      </c>
      <c r="G78" s="38">
        <f t="shared" si="23"/>
        <v>23477</v>
      </c>
      <c r="H78" s="6"/>
      <c r="I78" s="23"/>
      <c r="J78" s="23"/>
      <c r="K78" s="23"/>
      <c r="L78" s="23"/>
      <c r="M78" s="6"/>
      <c r="N78" s="23"/>
      <c r="O78" s="22"/>
      <c r="P78" s="23">
        <v>23477</v>
      </c>
      <c r="Q78" s="23">
        <v>23477</v>
      </c>
      <c r="R78" s="22"/>
      <c r="S78" s="22"/>
      <c r="T78" s="22"/>
      <c r="U78" s="6"/>
      <c r="V78" s="19"/>
      <c r="W78" s="19"/>
    </row>
    <row r="79" spans="1:24" s="33" customFormat="1">
      <c r="A79" s="143">
        <v>27</v>
      </c>
      <c r="B79" s="144" t="s">
        <v>116</v>
      </c>
      <c r="C79" s="6" t="s">
        <v>68</v>
      </c>
      <c r="D79" s="23">
        <f t="shared" si="31"/>
        <v>22226</v>
      </c>
      <c r="E79" s="23">
        <v>0</v>
      </c>
      <c r="F79" s="23">
        <f t="shared" si="32"/>
        <v>22226</v>
      </c>
      <c r="G79" s="38">
        <f t="shared" si="23"/>
        <v>22226</v>
      </c>
      <c r="H79" s="6"/>
      <c r="I79" s="23"/>
      <c r="J79" s="23"/>
      <c r="K79" s="23"/>
      <c r="L79" s="23"/>
      <c r="M79" s="39" t="s">
        <v>70</v>
      </c>
      <c r="N79" s="23">
        <v>22226</v>
      </c>
      <c r="O79" s="23">
        <v>22226</v>
      </c>
      <c r="P79" s="23"/>
      <c r="Q79" s="23"/>
      <c r="R79" s="22"/>
      <c r="S79" s="22"/>
      <c r="T79" s="22"/>
      <c r="U79" s="6"/>
      <c r="V79" s="19"/>
      <c r="W79" s="19"/>
    </row>
    <row r="80" spans="1:24" ht="18" customHeight="1">
      <c r="A80" s="156" t="s">
        <v>20</v>
      </c>
      <c r="B80" s="156" t="s">
        <v>42</v>
      </c>
      <c r="C80" s="1"/>
      <c r="D80" s="22">
        <f t="shared" si="31"/>
        <v>2140456</v>
      </c>
      <c r="E80" s="22">
        <f>E81+E85+E87</f>
        <v>676133</v>
      </c>
      <c r="F80" s="22">
        <f t="shared" si="32"/>
        <v>1464323</v>
      </c>
      <c r="G80" s="32">
        <f t="shared" si="23"/>
        <v>1013823</v>
      </c>
      <c r="H80" s="6"/>
      <c r="I80" s="22">
        <f>I81+I85+I87+I83</f>
        <v>432540</v>
      </c>
      <c r="J80" s="22">
        <f>J81+J85+J87+J83</f>
        <v>164540</v>
      </c>
      <c r="K80" s="22">
        <f>K81+K85+K87+K83</f>
        <v>164540</v>
      </c>
      <c r="L80" s="22">
        <f>L81+L85+L87+L83</f>
        <v>164540</v>
      </c>
      <c r="M80" s="6"/>
      <c r="N80" s="22">
        <f>N81+N85+N87</f>
        <v>0</v>
      </c>
      <c r="O80" s="22"/>
      <c r="P80" s="22">
        <f>P81+P85+P87+P83</f>
        <v>242847</v>
      </c>
      <c r="Q80" s="22">
        <f>Q81+Q85+Q87+Q83</f>
        <v>60347</v>
      </c>
      <c r="R80" s="22"/>
      <c r="S80" s="22">
        <f>S81+S85+S87+S83</f>
        <v>788936</v>
      </c>
      <c r="T80" s="22">
        <f>T81+T85+T87+T83</f>
        <v>788936</v>
      </c>
      <c r="U80" s="6"/>
      <c r="V80" s="22">
        <f>V81+V85+V87</f>
        <v>0</v>
      </c>
      <c r="W80" s="19"/>
    </row>
    <row r="81" spans="1:23">
      <c r="A81" s="43">
        <v>5202</v>
      </c>
      <c r="B81" s="43" t="s">
        <v>56</v>
      </c>
      <c r="C81" s="44"/>
      <c r="D81" s="35">
        <f t="shared" si="31"/>
        <v>11990</v>
      </c>
      <c r="E81" s="45">
        <f>E82</f>
        <v>0</v>
      </c>
      <c r="F81" s="35">
        <f t="shared" ref="F81:F84" si="36">I81+N81+P81+S81+V81</f>
        <v>11990</v>
      </c>
      <c r="G81" s="35">
        <f t="shared" si="23"/>
        <v>11990</v>
      </c>
      <c r="H81" s="46"/>
      <c r="I81" s="35">
        <f>I82</f>
        <v>11990</v>
      </c>
      <c r="J81" s="35">
        <f>J82</f>
        <v>11990</v>
      </c>
      <c r="K81" s="45">
        <v>11990</v>
      </c>
      <c r="L81" s="45">
        <v>11990</v>
      </c>
      <c r="M81" s="46"/>
      <c r="N81" s="45">
        <f>N82</f>
        <v>0</v>
      </c>
      <c r="O81" s="45"/>
      <c r="P81" s="45">
        <f>P82</f>
        <v>0</v>
      </c>
      <c r="Q81" s="45"/>
      <c r="R81" s="45"/>
      <c r="S81" s="45">
        <f>S82</f>
        <v>0</v>
      </c>
      <c r="T81" s="45"/>
      <c r="U81" s="46"/>
      <c r="V81" s="45">
        <f>V82</f>
        <v>0</v>
      </c>
      <c r="W81" s="47"/>
    </row>
    <row r="82" spans="1:23" ht="30">
      <c r="A82" s="6">
        <v>28</v>
      </c>
      <c r="B82" s="145" t="s">
        <v>87</v>
      </c>
      <c r="C82" s="6" t="s">
        <v>68</v>
      </c>
      <c r="D82" s="23">
        <f t="shared" si="31"/>
        <v>11990</v>
      </c>
      <c r="E82" s="23">
        <v>0</v>
      </c>
      <c r="F82" s="23">
        <f t="shared" si="32"/>
        <v>11990</v>
      </c>
      <c r="G82" s="38">
        <f t="shared" si="23"/>
        <v>11990</v>
      </c>
      <c r="H82" s="1" t="s">
        <v>76</v>
      </c>
      <c r="I82" s="23">
        <v>11990</v>
      </c>
      <c r="J82" s="23">
        <v>11990</v>
      </c>
      <c r="K82" s="23">
        <v>11990</v>
      </c>
      <c r="L82" s="23">
        <v>11990</v>
      </c>
      <c r="M82" s="6"/>
      <c r="N82" s="22"/>
      <c r="O82" s="22"/>
      <c r="P82" s="22"/>
      <c r="Q82" s="22"/>
      <c r="R82" s="22"/>
      <c r="S82" s="22"/>
      <c r="T82" s="22"/>
      <c r="U82" s="6"/>
      <c r="V82" s="19"/>
      <c r="W82" s="19"/>
    </row>
    <row r="83" spans="1:23" ht="30">
      <c r="A83" s="43">
        <v>5203</v>
      </c>
      <c r="B83" s="43" t="s">
        <v>33</v>
      </c>
      <c r="C83" s="46"/>
      <c r="D83" s="35">
        <f t="shared" si="31"/>
        <v>4832</v>
      </c>
      <c r="E83" s="35">
        <f>E84</f>
        <v>0</v>
      </c>
      <c r="F83" s="35">
        <f t="shared" si="36"/>
        <v>4832</v>
      </c>
      <c r="G83" s="35">
        <f t="shared" si="23"/>
        <v>4832</v>
      </c>
      <c r="H83" s="34"/>
      <c r="I83" s="45"/>
      <c r="J83" s="45"/>
      <c r="K83" s="45"/>
      <c r="L83" s="45"/>
      <c r="M83" s="46"/>
      <c r="N83" s="35"/>
      <c r="O83" s="35"/>
      <c r="P83" s="35">
        <f>P84</f>
        <v>4832</v>
      </c>
      <c r="Q83" s="35">
        <v>4832</v>
      </c>
      <c r="R83" s="35"/>
      <c r="S83" s="35"/>
      <c r="T83" s="35"/>
      <c r="U83" s="46"/>
      <c r="V83" s="50"/>
      <c r="W83" s="50"/>
    </row>
    <row r="84" spans="1:23" ht="45">
      <c r="A84" s="6">
        <v>29</v>
      </c>
      <c r="B84" s="146" t="s">
        <v>88</v>
      </c>
      <c r="C84" s="6" t="s">
        <v>68</v>
      </c>
      <c r="D84" s="23">
        <f t="shared" si="31"/>
        <v>4832</v>
      </c>
      <c r="E84" s="23">
        <v>0</v>
      </c>
      <c r="F84" s="38">
        <f t="shared" si="36"/>
        <v>4832</v>
      </c>
      <c r="G84" s="38">
        <f t="shared" si="23"/>
        <v>4832</v>
      </c>
      <c r="H84" s="1"/>
      <c r="I84" s="23"/>
      <c r="J84" s="23"/>
      <c r="K84" s="23"/>
      <c r="L84" s="23"/>
      <c r="M84" s="6"/>
      <c r="N84" s="22"/>
      <c r="O84" s="22"/>
      <c r="P84" s="23">
        <v>4832</v>
      </c>
      <c r="Q84" s="23">
        <v>4832</v>
      </c>
      <c r="R84" s="22"/>
      <c r="S84" s="22"/>
      <c r="T84" s="22"/>
      <c r="U84" s="6"/>
      <c r="V84" s="19"/>
      <c r="W84" s="19"/>
    </row>
    <row r="85" spans="1:23">
      <c r="A85" s="43">
        <v>5204</v>
      </c>
      <c r="B85" s="43" t="s">
        <v>34</v>
      </c>
      <c r="C85" s="44"/>
      <c r="D85" s="35">
        <f t="shared" si="31"/>
        <v>162000</v>
      </c>
      <c r="E85" s="35">
        <f>E86</f>
        <v>0</v>
      </c>
      <c r="F85" s="35">
        <f t="shared" ref="F85" si="37">I85+N85+P85+S85+V85</f>
        <v>162000</v>
      </c>
      <c r="G85" s="35">
        <f t="shared" si="23"/>
        <v>162000</v>
      </c>
      <c r="H85" s="46"/>
      <c r="I85" s="45">
        <f>I86</f>
        <v>152550</v>
      </c>
      <c r="J85" s="45">
        <f>J86</f>
        <v>152550</v>
      </c>
      <c r="K85" s="45">
        <f t="shared" ref="K85" si="38">K86</f>
        <v>152550</v>
      </c>
      <c r="L85" s="45">
        <f t="shared" ref="L85" si="39">L86</f>
        <v>152550</v>
      </c>
      <c r="M85" s="46"/>
      <c r="N85" s="45">
        <f>N86</f>
        <v>0</v>
      </c>
      <c r="O85" s="45"/>
      <c r="P85" s="35">
        <f>P86</f>
        <v>9450</v>
      </c>
      <c r="Q85" s="35">
        <f>Q86</f>
        <v>9450</v>
      </c>
      <c r="R85" s="45"/>
      <c r="S85" s="45">
        <f>S86</f>
        <v>0</v>
      </c>
      <c r="T85" s="45"/>
      <c r="U85" s="46"/>
      <c r="V85" s="45">
        <f>V86</f>
        <v>0</v>
      </c>
      <c r="W85" s="47"/>
    </row>
    <row r="86" spans="1:23">
      <c r="A86" s="39">
        <v>30</v>
      </c>
      <c r="B86" s="147" t="s">
        <v>89</v>
      </c>
      <c r="C86" s="6" t="s">
        <v>68</v>
      </c>
      <c r="D86" s="23">
        <f t="shared" si="31"/>
        <v>162000</v>
      </c>
      <c r="E86" s="23">
        <v>0</v>
      </c>
      <c r="F86" s="23">
        <f t="shared" ref="F86" si="40">SUM(I86+N86+P86+S86+V86)</f>
        <v>162000</v>
      </c>
      <c r="G86" s="38">
        <f t="shared" si="23"/>
        <v>162000</v>
      </c>
      <c r="H86" s="1" t="s">
        <v>76</v>
      </c>
      <c r="I86" s="23">
        <v>152550</v>
      </c>
      <c r="J86" s="23">
        <v>152550</v>
      </c>
      <c r="K86" s="23">
        <v>152550</v>
      </c>
      <c r="L86" s="23">
        <v>152550</v>
      </c>
      <c r="M86" s="6"/>
      <c r="N86" s="22"/>
      <c r="O86" s="22"/>
      <c r="P86" s="23">
        <v>9450</v>
      </c>
      <c r="Q86" s="23">
        <v>9450</v>
      </c>
      <c r="R86" s="22"/>
      <c r="S86" s="22"/>
      <c r="T86" s="22"/>
      <c r="U86" s="6"/>
      <c r="V86" s="19"/>
      <c r="W86" s="19"/>
    </row>
    <row r="87" spans="1:23" ht="30">
      <c r="A87" s="43">
        <v>5206</v>
      </c>
      <c r="B87" s="43" t="s">
        <v>57</v>
      </c>
      <c r="C87" s="44"/>
      <c r="D87" s="35">
        <f>SUM(D88:D91)</f>
        <v>1961634</v>
      </c>
      <c r="E87" s="35">
        <f>SUM(E88:E91)</f>
        <v>676133</v>
      </c>
      <c r="F87" s="35">
        <f>SUM(F88:F91)</f>
        <v>1285501</v>
      </c>
      <c r="G87" s="35">
        <f>SUM(G88:G91)</f>
        <v>835001</v>
      </c>
      <c r="H87" s="46"/>
      <c r="I87" s="35">
        <f>SUM(I88:I91)</f>
        <v>268000</v>
      </c>
      <c r="J87" s="45"/>
      <c r="K87" s="45"/>
      <c r="L87" s="45"/>
      <c r="M87" s="46"/>
      <c r="N87" s="35">
        <f>SUM(N88:N89)</f>
        <v>0</v>
      </c>
      <c r="O87" s="45"/>
      <c r="P87" s="35">
        <f>SUM(P88:P91)</f>
        <v>228565</v>
      </c>
      <c r="Q87" s="35">
        <f>SUM(Q88:Q91)</f>
        <v>46065</v>
      </c>
      <c r="R87" s="35"/>
      <c r="S87" s="35">
        <f>SUM(S88:S89)</f>
        <v>788936</v>
      </c>
      <c r="T87" s="35">
        <f>SUM(T88:T89)</f>
        <v>788936</v>
      </c>
      <c r="U87" s="46"/>
      <c r="V87" s="35">
        <f>SUM(V88:V89)</f>
        <v>0</v>
      </c>
      <c r="W87" s="47"/>
    </row>
    <row r="88" spans="1:23" ht="30">
      <c r="A88" s="39">
        <v>31</v>
      </c>
      <c r="B88" s="146" t="s">
        <v>90</v>
      </c>
      <c r="C88" s="12" t="s">
        <v>69</v>
      </c>
      <c r="D88" s="23">
        <f t="shared" si="31"/>
        <v>1508734</v>
      </c>
      <c r="E88" s="23">
        <v>676133</v>
      </c>
      <c r="F88" s="23">
        <f t="shared" ref="F88:F95" si="41">SUM(I88+N88+P88+S88+V88)</f>
        <v>832601</v>
      </c>
      <c r="G88" s="38">
        <f t="shared" si="23"/>
        <v>832601</v>
      </c>
      <c r="H88" s="6"/>
      <c r="I88" s="23"/>
      <c r="J88" s="23"/>
      <c r="K88" s="23"/>
      <c r="L88" s="23"/>
      <c r="M88" s="6"/>
      <c r="N88" s="22"/>
      <c r="O88" s="22"/>
      <c r="P88" s="23">
        <v>43665</v>
      </c>
      <c r="Q88" s="23">
        <v>43665</v>
      </c>
      <c r="R88" s="23" t="s">
        <v>126</v>
      </c>
      <c r="S88" s="23">
        <v>788936</v>
      </c>
      <c r="T88" s="23">
        <v>788936</v>
      </c>
      <c r="U88" s="106"/>
      <c r="V88" s="109"/>
      <c r="W88" s="109"/>
    </row>
    <row r="89" spans="1:23">
      <c r="A89" s="39">
        <v>32</v>
      </c>
      <c r="B89" s="142" t="s">
        <v>91</v>
      </c>
      <c r="C89" s="128" t="s">
        <v>109</v>
      </c>
      <c r="D89" s="23">
        <f t="shared" si="31"/>
        <v>160000</v>
      </c>
      <c r="E89" s="23">
        <v>0</v>
      </c>
      <c r="F89" s="23">
        <f t="shared" si="41"/>
        <v>160000</v>
      </c>
      <c r="G89" s="32">
        <f t="shared" si="23"/>
        <v>0</v>
      </c>
      <c r="H89" s="6"/>
      <c r="I89" s="23"/>
      <c r="J89" s="23"/>
      <c r="K89" s="23"/>
      <c r="L89" s="23"/>
      <c r="M89" s="6"/>
      <c r="N89" s="22"/>
      <c r="O89" s="22"/>
      <c r="P89" s="23">
        <v>160000</v>
      </c>
      <c r="Q89" s="22"/>
      <c r="R89" s="22"/>
      <c r="S89" s="22"/>
      <c r="T89" s="22"/>
      <c r="U89" s="6"/>
      <c r="V89" s="19"/>
      <c r="W89" s="19"/>
    </row>
    <row r="90" spans="1:23" ht="30" customHeight="1">
      <c r="A90" s="39">
        <v>33</v>
      </c>
      <c r="B90" s="146" t="s">
        <v>117</v>
      </c>
      <c r="C90" s="6" t="s">
        <v>109</v>
      </c>
      <c r="D90" s="23">
        <f t="shared" si="31"/>
        <v>24900</v>
      </c>
      <c r="E90" s="23">
        <v>0</v>
      </c>
      <c r="F90" s="23">
        <f t="shared" si="41"/>
        <v>24900</v>
      </c>
      <c r="G90" s="38">
        <f t="shared" si="23"/>
        <v>2400</v>
      </c>
      <c r="H90" s="6"/>
      <c r="I90" s="23"/>
      <c r="J90" s="23"/>
      <c r="K90" s="23"/>
      <c r="L90" s="23"/>
      <c r="M90" s="6"/>
      <c r="N90" s="22"/>
      <c r="O90" s="22"/>
      <c r="P90" s="23">
        <v>24900</v>
      </c>
      <c r="Q90" s="23">
        <v>2400</v>
      </c>
      <c r="R90" s="22"/>
      <c r="S90" s="22"/>
      <c r="T90" s="22"/>
      <c r="U90" s="6"/>
      <c r="V90" s="19"/>
      <c r="W90" s="19"/>
    </row>
    <row r="91" spans="1:23" ht="46.5" customHeight="1">
      <c r="A91" s="39">
        <v>34</v>
      </c>
      <c r="B91" s="146" t="s">
        <v>112</v>
      </c>
      <c r="C91" s="6" t="s">
        <v>109</v>
      </c>
      <c r="D91" s="23">
        <f t="shared" si="31"/>
        <v>268000</v>
      </c>
      <c r="E91" s="22"/>
      <c r="F91" s="23">
        <f t="shared" si="41"/>
        <v>268000</v>
      </c>
      <c r="G91" s="38">
        <f t="shared" si="23"/>
        <v>0</v>
      </c>
      <c r="H91" s="6" t="s">
        <v>118</v>
      </c>
      <c r="I91" s="23">
        <v>268000</v>
      </c>
      <c r="J91" s="23"/>
      <c r="K91" s="23">
        <v>0</v>
      </c>
      <c r="L91" s="23"/>
      <c r="M91" s="6"/>
      <c r="N91" s="22"/>
      <c r="O91" s="22"/>
      <c r="P91" s="23"/>
      <c r="Q91" s="22"/>
      <c r="R91" s="22"/>
      <c r="S91" s="22"/>
      <c r="T91" s="22"/>
      <c r="U91" s="6"/>
      <c r="V91" s="19"/>
      <c r="W91" s="19"/>
    </row>
    <row r="92" spans="1:23" ht="30">
      <c r="A92" s="156" t="s">
        <v>21</v>
      </c>
      <c r="B92" s="156" t="s">
        <v>43</v>
      </c>
      <c r="C92" s="1"/>
      <c r="D92" s="22">
        <f>E92+F92</f>
        <v>40400</v>
      </c>
      <c r="E92" s="32">
        <v>10000</v>
      </c>
      <c r="F92" s="22">
        <f t="shared" si="41"/>
        <v>30400</v>
      </c>
      <c r="G92" s="32">
        <f t="shared" si="23"/>
        <v>30400</v>
      </c>
      <c r="H92" s="6"/>
      <c r="I92" s="22">
        <f>I93</f>
        <v>0</v>
      </c>
      <c r="J92" s="23"/>
      <c r="K92" s="23"/>
      <c r="L92" s="23"/>
      <c r="M92" s="6"/>
      <c r="N92" s="22">
        <f>N93</f>
        <v>0</v>
      </c>
      <c r="O92" s="22"/>
      <c r="P92" s="22">
        <f>P93+P95+P97</f>
        <v>20107</v>
      </c>
      <c r="Q92" s="22">
        <f>Q93+Q95+Q97</f>
        <v>20107</v>
      </c>
      <c r="R92" s="22"/>
      <c r="S92" s="22">
        <f>S93+S95+S97</f>
        <v>10293</v>
      </c>
      <c r="T92" s="22">
        <f>T93+T95+T97</f>
        <v>10293</v>
      </c>
      <c r="U92" s="6"/>
      <c r="V92" s="22">
        <f>V93</f>
        <v>0</v>
      </c>
      <c r="W92" s="19"/>
    </row>
    <row r="93" spans="1:23">
      <c r="A93" s="43">
        <v>5202</v>
      </c>
      <c r="B93" s="43" t="s">
        <v>56</v>
      </c>
      <c r="C93" s="44"/>
      <c r="D93" s="35">
        <f t="shared" si="31"/>
        <v>24657</v>
      </c>
      <c r="E93" s="35">
        <v>10000</v>
      </c>
      <c r="F93" s="35">
        <f t="shared" ref="F93" si="42">I93+N93+P93+S93+V93</f>
        <v>14657</v>
      </c>
      <c r="G93" s="35">
        <f t="shared" si="23"/>
        <v>14657</v>
      </c>
      <c r="H93" s="46"/>
      <c r="I93" s="35">
        <f>I94</f>
        <v>0</v>
      </c>
      <c r="J93" s="45"/>
      <c r="K93" s="45"/>
      <c r="L93" s="45"/>
      <c r="M93" s="46"/>
      <c r="N93" s="45">
        <f>N94</f>
        <v>0</v>
      </c>
      <c r="O93" s="45"/>
      <c r="P93" s="35">
        <f t="shared" ref="P93:S93" si="43">P94</f>
        <v>14657</v>
      </c>
      <c r="Q93" s="35">
        <f t="shared" si="43"/>
        <v>14657</v>
      </c>
      <c r="R93" s="35"/>
      <c r="S93" s="45">
        <f t="shared" si="43"/>
        <v>0</v>
      </c>
      <c r="T93" s="45"/>
      <c r="U93" s="46"/>
      <c r="V93" s="45">
        <f>V94</f>
        <v>0</v>
      </c>
      <c r="W93" s="47"/>
    </row>
    <row r="94" spans="1:23">
      <c r="A94" s="6">
        <v>35</v>
      </c>
      <c r="B94" s="147" t="s">
        <v>92</v>
      </c>
      <c r="C94" s="12" t="s">
        <v>93</v>
      </c>
      <c r="D94" s="23">
        <f t="shared" si="31"/>
        <v>24657</v>
      </c>
      <c r="E94" s="23">
        <v>10000</v>
      </c>
      <c r="F94" s="23">
        <f t="shared" si="41"/>
        <v>14657</v>
      </c>
      <c r="G94" s="38">
        <f t="shared" si="23"/>
        <v>14657</v>
      </c>
      <c r="H94" s="6"/>
      <c r="I94" s="23"/>
      <c r="J94" s="23"/>
      <c r="K94" s="23"/>
      <c r="L94" s="23"/>
      <c r="M94" s="6"/>
      <c r="N94" s="22"/>
      <c r="O94" s="22"/>
      <c r="P94" s="23">
        <v>14657</v>
      </c>
      <c r="Q94" s="23">
        <v>14657</v>
      </c>
      <c r="R94" s="22"/>
      <c r="S94" s="22"/>
      <c r="T94" s="22"/>
      <c r="U94" s="6"/>
      <c r="V94" s="19"/>
      <c r="W94" s="19"/>
    </row>
    <row r="95" spans="1:23" ht="30">
      <c r="A95" s="43">
        <v>5203</v>
      </c>
      <c r="B95" s="43" t="s">
        <v>33</v>
      </c>
      <c r="C95" s="44"/>
      <c r="D95" s="45">
        <f t="shared" si="31"/>
        <v>11375</v>
      </c>
      <c r="E95" s="45">
        <f>E96</f>
        <v>0</v>
      </c>
      <c r="F95" s="45">
        <f t="shared" si="41"/>
        <v>11375</v>
      </c>
      <c r="G95" s="45">
        <f t="shared" si="23"/>
        <v>11375</v>
      </c>
      <c r="H95" s="46"/>
      <c r="I95" s="35"/>
      <c r="J95" s="35"/>
      <c r="K95" s="45"/>
      <c r="L95" s="45"/>
      <c r="M95" s="46"/>
      <c r="N95" s="35"/>
      <c r="O95" s="45"/>
      <c r="P95" s="45">
        <v>1082</v>
      </c>
      <c r="Q95" s="45">
        <v>1082</v>
      </c>
      <c r="R95" s="45"/>
      <c r="S95" s="45">
        <v>10293</v>
      </c>
      <c r="T95" s="45">
        <v>10293</v>
      </c>
      <c r="U95" s="46"/>
      <c r="V95" s="35"/>
      <c r="W95" s="47"/>
    </row>
    <row r="96" spans="1:23" ht="42.75" customHeight="1">
      <c r="A96" s="64">
        <v>36</v>
      </c>
      <c r="B96" s="138" t="s">
        <v>119</v>
      </c>
      <c r="C96" s="6" t="s">
        <v>68</v>
      </c>
      <c r="D96" s="23">
        <f t="shared" ref="D96:D98" si="44">E96+F96</f>
        <v>11375</v>
      </c>
      <c r="E96" s="38">
        <v>0</v>
      </c>
      <c r="F96" s="23">
        <f t="shared" ref="F96:F98" si="45">SUM(I96+N96+P96+S96+V96)</f>
        <v>11375</v>
      </c>
      <c r="G96" s="38">
        <f t="shared" ref="G96:G98" si="46">K96+O96+Q96+T96+W96</f>
        <v>11375</v>
      </c>
      <c r="H96" s="39"/>
      <c r="I96" s="32"/>
      <c r="J96" s="32"/>
      <c r="K96" s="38"/>
      <c r="L96" s="38"/>
      <c r="M96" s="39"/>
      <c r="N96" s="32"/>
      <c r="O96" s="38"/>
      <c r="P96" s="38">
        <v>1082</v>
      </c>
      <c r="Q96" s="38">
        <v>1082</v>
      </c>
      <c r="R96" s="154" t="s">
        <v>126</v>
      </c>
      <c r="S96" s="38">
        <v>10293</v>
      </c>
      <c r="T96" s="38">
        <v>10293</v>
      </c>
      <c r="U96" s="39"/>
      <c r="V96" s="32"/>
      <c r="W96" s="40"/>
    </row>
    <row r="97" spans="1:23" ht="21" customHeight="1">
      <c r="A97" s="43">
        <v>5219</v>
      </c>
      <c r="B97" s="43" t="s">
        <v>36</v>
      </c>
      <c r="C97" s="46"/>
      <c r="D97" s="45">
        <v>4368</v>
      </c>
      <c r="E97" s="45">
        <f>E98</f>
        <v>0</v>
      </c>
      <c r="F97" s="45">
        <v>4368</v>
      </c>
      <c r="G97" s="45">
        <v>4368</v>
      </c>
      <c r="H97" s="46"/>
      <c r="I97" s="35"/>
      <c r="J97" s="35"/>
      <c r="K97" s="45"/>
      <c r="L97" s="45"/>
      <c r="M97" s="46"/>
      <c r="N97" s="35"/>
      <c r="O97" s="45"/>
      <c r="P97" s="45">
        <f>P98</f>
        <v>4368</v>
      </c>
      <c r="Q97" s="45">
        <f>Q98</f>
        <v>4368</v>
      </c>
      <c r="R97" s="45"/>
      <c r="S97" s="45"/>
      <c r="T97" s="45"/>
      <c r="U97" s="46"/>
      <c r="V97" s="35"/>
      <c r="W97" s="47"/>
    </row>
    <row r="98" spans="1:23" ht="18.75" customHeight="1">
      <c r="A98" s="64">
        <v>37</v>
      </c>
      <c r="B98" s="138" t="s">
        <v>120</v>
      </c>
      <c r="C98" s="6" t="s">
        <v>68</v>
      </c>
      <c r="D98" s="23">
        <f t="shared" si="44"/>
        <v>4368</v>
      </c>
      <c r="E98" s="38">
        <v>0</v>
      </c>
      <c r="F98" s="23">
        <f t="shared" si="45"/>
        <v>4368</v>
      </c>
      <c r="G98" s="38">
        <f t="shared" si="46"/>
        <v>4368</v>
      </c>
      <c r="H98" s="39"/>
      <c r="I98" s="32"/>
      <c r="J98" s="32"/>
      <c r="K98" s="38"/>
      <c r="L98" s="38"/>
      <c r="M98" s="39"/>
      <c r="N98" s="32"/>
      <c r="O98" s="38"/>
      <c r="P98" s="38">
        <v>4368</v>
      </c>
      <c r="Q98" s="38">
        <v>4368</v>
      </c>
      <c r="R98" s="38"/>
      <c r="S98" s="38"/>
      <c r="T98" s="38"/>
      <c r="U98" s="39"/>
      <c r="V98" s="32"/>
      <c r="W98" s="40"/>
    </row>
    <row r="99" spans="1:23">
      <c r="A99" s="11" t="s">
        <v>22</v>
      </c>
      <c r="B99" s="11" t="s">
        <v>44</v>
      </c>
      <c r="C99" s="1"/>
      <c r="D99" s="22">
        <f t="shared" si="31"/>
        <v>0</v>
      </c>
      <c r="E99" s="22"/>
      <c r="F99" s="22">
        <v>0</v>
      </c>
      <c r="G99" s="32">
        <f t="shared" si="23"/>
        <v>0</v>
      </c>
      <c r="H99" s="1"/>
      <c r="I99" s="22">
        <v>0</v>
      </c>
      <c r="J99" s="22">
        <v>0</v>
      </c>
      <c r="K99" s="22"/>
      <c r="L99" s="22"/>
      <c r="M99" s="1"/>
      <c r="N99" s="22">
        <v>0</v>
      </c>
      <c r="O99" s="22"/>
      <c r="P99" s="22">
        <v>0</v>
      </c>
      <c r="Q99" s="22"/>
      <c r="R99" s="22"/>
      <c r="S99" s="22">
        <v>0</v>
      </c>
      <c r="T99" s="22"/>
      <c r="U99" s="1"/>
      <c r="V99" s="22">
        <v>0</v>
      </c>
      <c r="W99" s="19"/>
    </row>
    <row r="100" spans="1:23" ht="28.5" customHeight="1">
      <c r="A100" s="25">
        <v>5300</v>
      </c>
      <c r="B100" s="29" t="s">
        <v>7</v>
      </c>
      <c r="C100" s="27"/>
      <c r="D100" s="28">
        <f>E100+F100</f>
        <v>12941</v>
      </c>
      <c r="E100" s="28">
        <v>0</v>
      </c>
      <c r="F100" s="28">
        <f>I100+N100+P100+S100+V102</f>
        <v>12941</v>
      </c>
      <c r="G100" s="28">
        <f t="shared" ref="G100:G131" si="47">K100+O100+Q100+T100+W102</f>
        <v>12941</v>
      </c>
      <c r="H100" s="27"/>
      <c r="I100" s="28">
        <f>I109+I111+I113+I115+I117+I119+I121+I101</f>
        <v>0</v>
      </c>
      <c r="J100" s="28">
        <f>J109+J111+J113+J115+J117+J119+J121+J101</f>
        <v>0</v>
      </c>
      <c r="K100" s="28">
        <f>K109+K111+K113+K115+K117+K119+K121+K101</f>
        <v>0</v>
      </c>
      <c r="L100" s="28">
        <f>L109+L111+L113+L115+L117+L119+L121+L101</f>
        <v>0</v>
      </c>
      <c r="M100" s="72"/>
      <c r="N100" s="28">
        <f>N109+N111+N113+N115+N117+N119+N121+N101</f>
        <v>10541</v>
      </c>
      <c r="O100" s="28">
        <f>O109+O111+O113+O115+O117+O119+O121+O101</f>
        <v>10541</v>
      </c>
      <c r="P100" s="28">
        <f>P109+P111+P113+P115+P117+P119+P121+P101</f>
        <v>2400</v>
      </c>
      <c r="Q100" s="28">
        <f>Q109+Q111+Q113+Q115+Q117+Q119+Q121+Q101</f>
        <v>2400</v>
      </c>
      <c r="R100" s="28"/>
      <c r="S100" s="28"/>
      <c r="T100" s="28">
        <f>T109+T111+T113+T115+T117+T119+T121</f>
        <v>0</v>
      </c>
      <c r="U100" s="72"/>
      <c r="V100" s="28">
        <f>V102</f>
        <v>0</v>
      </c>
      <c r="W100" s="153"/>
    </row>
    <row r="101" spans="1:23" ht="38.25" customHeight="1">
      <c r="A101" s="43">
        <v>5301</v>
      </c>
      <c r="B101" s="43" t="s">
        <v>61</v>
      </c>
      <c r="C101" s="53"/>
      <c r="D101" s="35">
        <f t="shared" si="31"/>
        <v>4853</v>
      </c>
      <c r="E101" s="73">
        <f t="shared" ref="E101" si="48">SUM(E104+E102)</f>
        <v>0</v>
      </c>
      <c r="F101" s="35">
        <f>I101+N101+P101+S101+V103</f>
        <v>4853</v>
      </c>
      <c r="G101" s="35">
        <f t="shared" si="47"/>
        <v>4853</v>
      </c>
      <c r="H101" s="54"/>
      <c r="I101" s="54"/>
      <c r="J101" s="54"/>
      <c r="K101" s="54"/>
      <c r="L101" s="54"/>
      <c r="M101" s="54"/>
      <c r="N101" s="73">
        <f>SUM(N104+N102)</f>
        <v>2453</v>
      </c>
      <c r="O101" s="73">
        <f t="shared" ref="O101:Q101" si="49">SUM(O104+O102)</f>
        <v>2453</v>
      </c>
      <c r="P101" s="73">
        <f t="shared" si="49"/>
        <v>2400</v>
      </c>
      <c r="Q101" s="73">
        <f t="shared" si="49"/>
        <v>2400</v>
      </c>
      <c r="R101" s="54"/>
      <c r="S101" s="54"/>
      <c r="T101" s="54"/>
      <c r="U101" s="54"/>
      <c r="V101" s="35"/>
      <c r="W101" s="47"/>
    </row>
    <row r="102" spans="1:23" ht="20.25" customHeight="1">
      <c r="A102" s="127" t="s">
        <v>15</v>
      </c>
      <c r="B102" s="127" t="s">
        <v>37</v>
      </c>
      <c r="C102" s="113"/>
      <c r="D102" s="22">
        <f t="shared" ref="D102:D103" si="50">E102+F102</f>
        <v>2400</v>
      </c>
      <c r="E102" s="32">
        <f>E103</f>
        <v>0</v>
      </c>
      <c r="F102" s="22">
        <f>SUM(I102+N102+P102+S102+V104)</f>
        <v>2400</v>
      </c>
      <c r="G102" s="32">
        <f t="shared" si="47"/>
        <v>2400</v>
      </c>
      <c r="H102" s="117"/>
      <c r="I102" s="117"/>
      <c r="J102" s="117"/>
      <c r="K102" s="117"/>
      <c r="L102" s="117"/>
      <c r="M102" s="117"/>
      <c r="N102" s="114"/>
      <c r="O102" s="114"/>
      <c r="P102" s="32">
        <f>P103</f>
        <v>2400</v>
      </c>
      <c r="Q102" s="32">
        <f>Q103</f>
        <v>2400</v>
      </c>
      <c r="R102" s="64"/>
      <c r="S102" s="64"/>
      <c r="T102" s="64"/>
      <c r="U102" s="64"/>
      <c r="V102" s="52"/>
      <c r="W102" s="52"/>
    </row>
    <row r="103" spans="1:23" ht="29.25" customHeight="1">
      <c r="A103" s="18">
        <v>38</v>
      </c>
      <c r="B103" s="148" t="s">
        <v>129</v>
      </c>
      <c r="C103" s="6" t="s">
        <v>68</v>
      </c>
      <c r="D103" s="23">
        <f t="shared" si="50"/>
        <v>2400</v>
      </c>
      <c r="E103" s="64">
        <v>0</v>
      </c>
      <c r="F103" s="23">
        <f>SUM(I103+N103+P103+S103+V105)</f>
        <v>2400</v>
      </c>
      <c r="G103" s="38">
        <f t="shared" si="47"/>
        <v>2400</v>
      </c>
      <c r="H103" s="64"/>
      <c r="I103" s="64"/>
      <c r="J103" s="64"/>
      <c r="K103" s="64"/>
      <c r="L103" s="64"/>
      <c r="M103" s="64"/>
      <c r="N103" s="114"/>
      <c r="O103" s="114"/>
      <c r="P103" s="64">
        <v>2400</v>
      </c>
      <c r="Q103" s="64">
        <v>2400</v>
      </c>
      <c r="R103" s="64"/>
      <c r="S103" s="64"/>
      <c r="T103" s="64"/>
      <c r="U103" s="64"/>
      <c r="V103" s="64"/>
      <c r="W103" s="64"/>
    </row>
    <row r="104" spans="1:23" ht="21" customHeight="1">
      <c r="A104" s="36" t="s">
        <v>17</v>
      </c>
      <c r="B104" s="36" t="s">
        <v>39</v>
      </c>
      <c r="C104" s="31"/>
      <c r="D104" s="22">
        <f t="shared" ref="D104:D106" si="51">E104+F104</f>
        <v>2453</v>
      </c>
      <c r="E104" s="32">
        <f>E105+E106</f>
        <v>0</v>
      </c>
      <c r="F104" s="22">
        <f>SUM(I104+N104+P104+S104+V106)</f>
        <v>2453</v>
      </c>
      <c r="G104" s="32">
        <f t="shared" si="47"/>
        <v>2453</v>
      </c>
      <c r="H104" s="39"/>
      <c r="I104" s="38"/>
      <c r="J104" s="38"/>
      <c r="K104" s="38"/>
      <c r="L104" s="38"/>
      <c r="M104" s="39"/>
      <c r="N104" s="38">
        <f>N105+N106</f>
        <v>2453</v>
      </c>
      <c r="O104" s="38">
        <f>O105+O106</f>
        <v>2453</v>
      </c>
      <c r="P104" s="32"/>
      <c r="Q104" s="32"/>
      <c r="R104" s="32"/>
      <c r="S104" s="32"/>
      <c r="T104" s="32"/>
      <c r="U104" s="39"/>
      <c r="V104" s="64"/>
      <c r="W104" s="64"/>
    </row>
    <row r="105" spans="1:23" ht="22.5" customHeight="1">
      <c r="A105" s="18">
        <v>39</v>
      </c>
      <c r="B105" s="148" t="s">
        <v>94</v>
      </c>
      <c r="C105" s="6" t="s">
        <v>68</v>
      </c>
      <c r="D105" s="23">
        <f t="shared" si="51"/>
        <v>1120</v>
      </c>
      <c r="E105" s="23">
        <v>0</v>
      </c>
      <c r="F105" s="23">
        <f>SUM(I105+N105+P105+S105+V107)</f>
        <v>1120</v>
      </c>
      <c r="G105" s="38">
        <f t="shared" si="47"/>
        <v>1120</v>
      </c>
      <c r="H105" s="6"/>
      <c r="I105" s="23"/>
      <c r="J105" s="23"/>
      <c r="K105" s="23"/>
      <c r="L105" s="23"/>
      <c r="M105" s="6" t="s">
        <v>70</v>
      </c>
      <c r="N105" s="23">
        <v>1120</v>
      </c>
      <c r="O105" s="23">
        <v>1120</v>
      </c>
      <c r="P105" s="22"/>
      <c r="Q105" s="104"/>
      <c r="R105" s="104"/>
      <c r="S105" s="104"/>
      <c r="T105" s="104"/>
      <c r="U105" s="111"/>
      <c r="V105" s="64"/>
      <c r="W105" s="64"/>
    </row>
    <row r="106" spans="1:23" ht="27" customHeight="1">
      <c r="A106" s="18">
        <v>40</v>
      </c>
      <c r="B106" s="148" t="s">
        <v>95</v>
      </c>
      <c r="C106" s="6" t="s">
        <v>68</v>
      </c>
      <c r="D106" s="23">
        <f t="shared" si="51"/>
        <v>1333</v>
      </c>
      <c r="E106" s="23">
        <v>0</v>
      </c>
      <c r="F106" s="23">
        <f>SUM(I106+N106+P106+S106+V108)</f>
        <v>1333</v>
      </c>
      <c r="G106" s="38">
        <f t="shared" si="47"/>
        <v>1333</v>
      </c>
      <c r="H106" s="6"/>
      <c r="I106" s="23"/>
      <c r="J106" s="23"/>
      <c r="K106" s="23"/>
      <c r="L106" s="23"/>
      <c r="M106" s="6" t="s">
        <v>70</v>
      </c>
      <c r="N106" s="23">
        <v>1333</v>
      </c>
      <c r="O106" s="23">
        <v>1333</v>
      </c>
      <c r="P106" s="22"/>
      <c r="Q106" s="104"/>
      <c r="R106" s="104"/>
      <c r="S106" s="104"/>
      <c r="T106" s="104"/>
      <c r="U106" s="106"/>
      <c r="V106" s="52"/>
      <c r="W106" s="52"/>
    </row>
    <row r="107" spans="1:23" ht="29.25" customHeight="1">
      <c r="A107" s="43">
        <v>5309</v>
      </c>
      <c r="B107" s="43" t="s">
        <v>62</v>
      </c>
      <c r="C107" s="44"/>
      <c r="D107" s="35">
        <v>8088</v>
      </c>
      <c r="E107" s="35"/>
      <c r="F107" s="45">
        <v>8088</v>
      </c>
      <c r="G107" s="35">
        <f t="shared" si="47"/>
        <v>8088</v>
      </c>
      <c r="H107" s="46"/>
      <c r="I107" s="45"/>
      <c r="J107" s="45"/>
      <c r="K107" s="45"/>
      <c r="L107" s="45"/>
      <c r="M107" s="46"/>
      <c r="N107" s="35">
        <v>8088</v>
      </c>
      <c r="O107" s="35">
        <v>8088</v>
      </c>
      <c r="P107" s="35"/>
      <c r="Q107" s="35"/>
      <c r="R107" s="35"/>
      <c r="S107" s="35"/>
      <c r="T107" s="35"/>
      <c r="U107" s="46"/>
      <c r="V107" s="152"/>
      <c r="W107" s="152"/>
    </row>
    <row r="108" spans="1:23" ht="14.25" customHeight="1">
      <c r="A108" s="24"/>
      <c r="B108" s="5" t="s">
        <v>49</v>
      </c>
      <c r="C108" s="12"/>
      <c r="D108" s="22"/>
      <c r="E108" s="22"/>
      <c r="F108" s="23"/>
      <c r="G108" s="32">
        <f t="shared" si="47"/>
        <v>0</v>
      </c>
      <c r="H108" s="6"/>
      <c r="I108" s="23"/>
      <c r="J108" s="23"/>
      <c r="K108" s="23"/>
      <c r="L108" s="23"/>
      <c r="M108" s="6"/>
      <c r="N108" s="22"/>
      <c r="O108" s="22"/>
      <c r="P108" s="22"/>
      <c r="Q108" s="22"/>
      <c r="R108" s="22"/>
      <c r="S108" s="22"/>
      <c r="T108" s="22"/>
      <c r="U108" s="6"/>
      <c r="V108" s="109"/>
      <c r="W108" s="109"/>
    </row>
    <row r="109" spans="1:23" ht="18.75" customHeight="1">
      <c r="A109" s="5" t="s">
        <v>16</v>
      </c>
      <c r="B109" s="5" t="s">
        <v>38</v>
      </c>
      <c r="C109" s="12"/>
      <c r="D109" s="22"/>
      <c r="E109" s="22"/>
      <c r="F109" s="23"/>
      <c r="G109" s="32">
        <f t="shared" si="47"/>
        <v>0</v>
      </c>
      <c r="H109" s="6"/>
      <c r="I109" s="23"/>
      <c r="J109" s="23"/>
      <c r="K109" s="23"/>
      <c r="L109" s="23"/>
      <c r="M109" s="6"/>
      <c r="N109" s="22"/>
      <c r="O109" s="22"/>
      <c r="P109" s="22"/>
      <c r="Q109" s="22"/>
      <c r="R109" s="22"/>
      <c r="S109" s="22"/>
      <c r="T109" s="22"/>
      <c r="U109" s="6"/>
      <c r="V109" s="52"/>
      <c r="W109" s="52"/>
    </row>
    <row r="110" spans="1:23" ht="14.25" customHeight="1">
      <c r="A110" s="6"/>
      <c r="B110" s="5" t="s">
        <v>31</v>
      </c>
      <c r="C110" s="12"/>
      <c r="D110" s="22"/>
      <c r="E110" s="22"/>
      <c r="F110" s="23"/>
      <c r="G110" s="32">
        <f t="shared" si="47"/>
        <v>0</v>
      </c>
      <c r="H110" s="6"/>
      <c r="I110" s="23"/>
      <c r="J110" s="23"/>
      <c r="K110" s="23"/>
      <c r="L110" s="23"/>
      <c r="M110" s="6"/>
      <c r="N110" s="22"/>
      <c r="O110" s="22"/>
      <c r="P110" s="22"/>
      <c r="Q110" s="22"/>
      <c r="R110" s="22"/>
      <c r="S110" s="22"/>
      <c r="T110" s="22"/>
      <c r="U110" s="6"/>
      <c r="V110" s="19"/>
      <c r="W110" s="19"/>
    </row>
    <row r="111" spans="1:23" ht="25.5" customHeight="1">
      <c r="A111" s="5" t="s">
        <v>17</v>
      </c>
      <c r="B111" s="5" t="s">
        <v>39</v>
      </c>
      <c r="C111" s="12"/>
      <c r="D111" s="22">
        <f t="shared" ref="D111:D112" si="52">E111+F111</f>
        <v>8088</v>
      </c>
      <c r="E111" s="22">
        <f>E112</f>
        <v>0</v>
      </c>
      <c r="F111" s="22">
        <f>SUM(I111+N111+P111+S111+V113)</f>
        <v>8088</v>
      </c>
      <c r="G111" s="32">
        <f t="shared" si="47"/>
        <v>8088</v>
      </c>
      <c r="H111" s="6"/>
      <c r="I111" s="23"/>
      <c r="J111" s="23"/>
      <c r="K111" s="23"/>
      <c r="L111" s="23"/>
      <c r="M111" s="6"/>
      <c r="N111" s="22">
        <f>N112</f>
        <v>8088</v>
      </c>
      <c r="O111" s="22">
        <f>O112</f>
        <v>8088</v>
      </c>
      <c r="P111" s="22"/>
      <c r="Q111" s="22"/>
      <c r="R111" s="22"/>
      <c r="S111" s="22"/>
      <c r="T111" s="22"/>
      <c r="U111" s="6"/>
      <c r="V111" s="19"/>
      <c r="W111" s="19"/>
    </row>
    <row r="112" spans="1:23" ht="30.75" customHeight="1">
      <c r="A112" s="6">
        <v>41</v>
      </c>
      <c r="B112" s="148" t="s">
        <v>96</v>
      </c>
      <c r="C112" s="6" t="s">
        <v>68</v>
      </c>
      <c r="D112" s="23">
        <f t="shared" si="52"/>
        <v>8088</v>
      </c>
      <c r="E112" s="23">
        <v>0</v>
      </c>
      <c r="F112" s="23">
        <f>SUM(I112+N112+P112+S112+V114)</f>
        <v>8088</v>
      </c>
      <c r="G112" s="38">
        <f t="shared" si="47"/>
        <v>8088</v>
      </c>
      <c r="H112" s="6"/>
      <c r="I112" s="23"/>
      <c r="J112" s="23"/>
      <c r="K112" s="23"/>
      <c r="L112" s="23"/>
      <c r="M112" s="6" t="s">
        <v>70</v>
      </c>
      <c r="N112" s="23">
        <v>8088</v>
      </c>
      <c r="O112" s="23">
        <v>8088</v>
      </c>
      <c r="P112" s="104"/>
      <c r="Q112" s="104"/>
      <c r="R112" s="104"/>
      <c r="S112" s="104"/>
      <c r="T112" s="104"/>
      <c r="U112" s="106"/>
      <c r="V112" s="19"/>
      <c r="W112" s="19"/>
    </row>
    <row r="113" spans="1:23" ht="32.25" customHeight="1">
      <c r="A113" s="5" t="s">
        <v>18</v>
      </c>
      <c r="B113" s="5" t="s">
        <v>40</v>
      </c>
      <c r="C113" s="12"/>
      <c r="D113" s="22"/>
      <c r="E113" s="22"/>
      <c r="F113" s="23"/>
      <c r="G113" s="32">
        <f t="shared" si="47"/>
        <v>0</v>
      </c>
      <c r="H113" s="6"/>
      <c r="I113" s="23"/>
      <c r="J113" s="23"/>
      <c r="K113" s="23"/>
      <c r="L113" s="23"/>
      <c r="M113" s="6"/>
      <c r="N113" s="22"/>
      <c r="O113" s="22"/>
      <c r="P113" s="22"/>
      <c r="Q113" s="22"/>
      <c r="R113" s="22"/>
      <c r="S113" s="22"/>
      <c r="T113" s="22"/>
      <c r="U113" s="6"/>
      <c r="V113" s="19"/>
      <c r="W113" s="19"/>
    </row>
    <row r="114" spans="1:23" ht="14.25" customHeight="1">
      <c r="A114" s="6"/>
      <c r="B114" s="5" t="s">
        <v>31</v>
      </c>
      <c r="C114" s="12"/>
      <c r="D114" s="22"/>
      <c r="E114" s="22"/>
      <c r="F114" s="23"/>
      <c r="G114" s="32">
        <f t="shared" si="47"/>
        <v>0</v>
      </c>
      <c r="H114" s="6"/>
      <c r="I114" s="23"/>
      <c r="J114" s="23"/>
      <c r="K114" s="23"/>
      <c r="L114" s="23"/>
      <c r="M114" s="6"/>
      <c r="N114" s="22"/>
      <c r="O114" s="22"/>
      <c r="P114" s="22"/>
      <c r="Q114" s="22"/>
      <c r="R114" s="22"/>
      <c r="S114" s="22"/>
      <c r="T114" s="22"/>
      <c r="U114" s="6"/>
      <c r="V114" s="109"/>
      <c r="W114" s="109"/>
    </row>
    <row r="115" spans="1:23" ht="33" customHeight="1">
      <c r="A115" s="5" t="s">
        <v>19</v>
      </c>
      <c r="B115" s="5" t="s">
        <v>41</v>
      </c>
      <c r="C115" s="12"/>
      <c r="D115" s="22"/>
      <c r="E115" s="22"/>
      <c r="F115" s="23"/>
      <c r="G115" s="32">
        <f t="shared" si="47"/>
        <v>0</v>
      </c>
      <c r="H115" s="6"/>
      <c r="I115" s="23"/>
      <c r="J115" s="23"/>
      <c r="K115" s="23"/>
      <c r="L115" s="23"/>
      <c r="M115" s="6"/>
      <c r="N115" s="22"/>
      <c r="O115" s="22"/>
      <c r="P115" s="22"/>
      <c r="Q115" s="22"/>
      <c r="R115" s="22"/>
      <c r="S115" s="22"/>
      <c r="T115" s="22"/>
      <c r="U115" s="6"/>
      <c r="V115" s="19"/>
      <c r="W115" s="19"/>
    </row>
    <row r="116" spans="1:23">
      <c r="A116" s="6"/>
      <c r="B116" s="5" t="s">
        <v>31</v>
      </c>
      <c r="C116" s="12"/>
      <c r="D116" s="22"/>
      <c r="E116" s="22"/>
      <c r="F116" s="23"/>
      <c r="G116" s="32">
        <f t="shared" si="47"/>
        <v>0</v>
      </c>
      <c r="H116" s="6"/>
      <c r="I116" s="23"/>
      <c r="J116" s="23"/>
      <c r="K116" s="23"/>
      <c r="L116" s="23"/>
      <c r="M116" s="6"/>
      <c r="N116" s="22"/>
      <c r="O116" s="22"/>
      <c r="P116" s="22"/>
      <c r="Q116" s="22"/>
      <c r="R116" s="22"/>
      <c r="S116" s="22"/>
      <c r="T116" s="22"/>
      <c r="U116" s="6"/>
      <c r="V116" s="19"/>
      <c r="W116" s="19"/>
    </row>
    <row r="117" spans="1:23" ht="60">
      <c r="A117" s="5" t="s">
        <v>20</v>
      </c>
      <c r="B117" s="5" t="s">
        <v>42</v>
      </c>
      <c r="C117" s="12"/>
      <c r="D117" s="22"/>
      <c r="E117" s="22"/>
      <c r="F117" s="23"/>
      <c r="G117" s="32">
        <f t="shared" si="47"/>
        <v>0</v>
      </c>
      <c r="H117" s="6"/>
      <c r="I117" s="23"/>
      <c r="J117" s="23"/>
      <c r="K117" s="23"/>
      <c r="L117" s="23"/>
      <c r="M117" s="6"/>
      <c r="N117" s="22"/>
      <c r="O117" s="22"/>
      <c r="P117" s="22"/>
      <c r="Q117" s="22"/>
      <c r="R117" s="22"/>
      <c r="S117" s="22"/>
      <c r="T117" s="22"/>
      <c r="U117" s="6"/>
      <c r="V117" s="19"/>
      <c r="W117" s="19"/>
    </row>
    <row r="118" spans="1:23">
      <c r="A118" s="6"/>
      <c r="B118" s="5" t="s">
        <v>31</v>
      </c>
      <c r="C118" s="12"/>
      <c r="D118" s="22"/>
      <c r="E118" s="22"/>
      <c r="F118" s="23"/>
      <c r="G118" s="32">
        <f t="shared" si="47"/>
        <v>0</v>
      </c>
      <c r="H118" s="6"/>
      <c r="I118" s="23"/>
      <c r="J118" s="23"/>
      <c r="K118" s="23"/>
      <c r="L118" s="23"/>
      <c r="M118" s="6"/>
      <c r="N118" s="22"/>
      <c r="O118" s="22"/>
      <c r="P118" s="22"/>
      <c r="Q118" s="22"/>
      <c r="R118" s="22"/>
      <c r="S118" s="22"/>
      <c r="T118" s="22"/>
      <c r="U118" s="6"/>
      <c r="V118" s="19"/>
      <c r="W118" s="19"/>
    </row>
    <row r="119" spans="1:23" ht="30">
      <c r="A119" s="5" t="s">
        <v>21</v>
      </c>
      <c r="B119" s="5" t="s">
        <v>43</v>
      </c>
      <c r="C119" s="12"/>
      <c r="D119" s="23"/>
      <c r="E119" s="22"/>
      <c r="F119" s="23"/>
      <c r="G119" s="32">
        <f t="shared" si="47"/>
        <v>0</v>
      </c>
      <c r="H119" s="6"/>
      <c r="I119" s="23"/>
      <c r="J119" s="23"/>
      <c r="K119" s="23"/>
      <c r="L119" s="23"/>
      <c r="M119" s="6"/>
      <c r="N119" s="22"/>
      <c r="O119" s="22"/>
      <c r="P119" s="22"/>
      <c r="Q119" s="22"/>
      <c r="R119" s="22"/>
      <c r="S119" s="22"/>
      <c r="T119" s="22"/>
      <c r="U119" s="6"/>
      <c r="V119" s="19"/>
      <c r="W119" s="19"/>
    </row>
    <row r="120" spans="1:23">
      <c r="A120" s="6"/>
      <c r="B120" s="5" t="s">
        <v>31</v>
      </c>
      <c r="C120" s="12"/>
      <c r="D120" s="22"/>
      <c r="E120" s="22"/>
      <c r="F120" s="23"/>
      <c r="G120" s="32">
        <f t="shared" si="47"/>
        <v>0</v>
      </c>
      <c r="H120" s="6"/>
      <c r="I120" s="23"/>
      <c r="J120" s="23"/>
      <c r="K120" s="23"/>
      <c r="L120" s="23"/>
      <c r="M120" s="6"/>
      <c r="N120" s="22"/>
      <c r="O120" s="22"/>
      <c r="P120" s="22"/>
      <c r="Q120" s="22"/>
      <c r="R120" s="22"/>
      <c r="S120" s="22"/>
      <c r="T120" s="22"/>
      <c r="U120" s="6"/>
      <c r="V120" s="19"/>
      <c r="W120" s="19"/>
    </row>
    <row r="121" spans="1:23">
      <c r="A121" s="5" t="s">
        <v>22</v>
      </c>
      <c r="B121" s="5" t="s">
        <v>44</v>
      </c>
      <c r="C121" s="12"/>
      <c r="D121" s="22"/>
      <c r="E121" s="22"/>
      <c r="F121" s="23"/>
      <c r="G121" s="32">
        <f t="shared" si="47"/>
        <v>0</v>
      </c>
      <c r="H121" s="6"/>
      <c r="I121" s="23"/>
      <c r="J121" s="23"/>
      <c r="K121" s="23"/>
      <c r="L121" s="23"/>
      <c r="M121" s="6"/>
      <c r="N121" s="22"/>
      <c r="O121" s="22"/>
      <c r="P121" s="22"/>
      <c r="Q121" s="22"/>
      <c r="R121" s="22"/>
      <c r="S121" s="22"/>
      <c r="T121" s="22"/>
      <c r="U121" s="6"/>
      <c r="V121" s="19"/>
      <c r="W121" s="19"/>
    </row>
    <row r="122" spans="1:23">
      <c r="A122" s="64"/>
      <c r="B122" s="71" t="s">
        <v>31</v>
      </c>
      <c r="C122" s="6"/>
      <c r="D122" s="23"/>
      <c r="E122" s="32"/>
      <c r="F122" s="23"/>
      <c r="G122" s="32">
        <f t="shared" si="47"/>
        <v>0</v>
      </c>
      <c r="H122" s="39"/>
      <c r="I122" s="38"/>
      <c r="J122" s="38"/>
      <c r="K122" s="38"/>
      <c r="L122" s="38"/>
      <c r="M122" s="39"/>
      <c r="N122" s="32"/>
      <c r="O122" s="38"/>
      <c r="P122" s="38"/>
      <c r="Q122" s="38"/>
      <c r="R122" s="38"/>
      <c r="S122" s="32"/>
      <c r="T122" s="38"/>
      <c r="U122" s="39"/>
      <c r="V122" s="19"/>
      <c r="W122" s="19"/>
    </row>
    <row r="123" spans="1:23">
      <c r="A123" s="25">
        <v>5400</v>
      </c>
      <c r="B123" s="29" t="s">
        <v>8</v>
      </c>
      <c r="C123" s="27"/>
      <c r="D123" s="28">
        <f>D124+D126+D128+D130+D132+D134+D136+D138</f>
        <v>9214</v>
      </c>
      <c r="E123" s="28">
        <f>E124+E126+E128+E130+E132+E134+E136+E138</f>
        <v>0</v>
      </c>
      <c r="F123" s="28">
        <f>I123+N123+P123+S123+V125</f>
        <v>9214</v>
      </c>
      <c r="G123" s="28">
        <f t="shared" si="47"/>
        <v>9214</v>
      </c>
      <c r="H123" s="27"/>
      <c r="I123" s="28">
        <f>I124+I126+I128+I130+I132+I134+I136+I138</f>
        <v>0</v>
      </c>
      <c r="J123" s="28">
        <f>J124+J126+J128+J130+J132+J134+J136+J138</f>
        <v>0</v>
      </c>
      <c r="K123" s="28">
        <f>K124+K126+K128+K130+K132+K134+K136+K138</f>
        <v>0</v>
      </c>
      <c r="L123" s="28">
        <f>L124+L126+L128+L130+L132+L134+L136+L138</f>
        <v>0</v>
      </c>
      <c r="M123" s="72"/>
      <c r="N123" s="28">
        <f t="shared" ref="N123:T123" si="53">N124+N126+N128+N130+N132+N134+N136+N138</f>
        <v>0</v>
      </c>
      <c r="O123" s="28">
        <f t="shared" si="53"/>
        <v>0</v>
      </c>
      <c r="P123" s="28">
        <f t="shared" si="53"/>
        <v>9214</v>
      </c>
      <c r="Q123" s="28">
        <f t="shared" si="53"/>
        <v>9214</v>
      </c>
      <c r="R123" s="28"/>
      <c r="S123" s="28">
        <f t="shared" si="53"/>
        <v>0</v>
      </c>
      <c r="T123" s="28">
        <f t="shared" si="53"/>
        <v>0</v>
      </c>
      <c r="U123" s="72"/>
      <c r="V123" s="30"/>
      <c r="W123" s="30"/>
    </row>
    <row r="124" spans="1:23">
      <c r="A124" s="5" t="s">
        <v>15</v>
      </c>
      <c r="B124" s="5" t="s">
        <v>37</v>
      </c>
      <c r="C124" s="1"/>
      <c r="D124" s="22"/>
      <c r="E124" s="22"/>
      <c r="F124" s="22"/>
      <c r="G124" s="32">
        <f t="shared" si="47"/>
        <v>0</v>
      </c>
      <c r="H124" s="6"/>
      <c r="I124" s="22"/>
      <c r="J124" s="22"/>
      <c r="K124" s="22"/>
      <c r="L124" s="22"/>
      <c r="M124" s="6"/>
      <c r="N124" s="22"/>
      <c r="O124" s="22"/>
      <c r="P124" s="22"/>
      <c r="Q124" s="22"/>
      <c r="R124" s="22"/>
      <c r="S124" s="22"/>
      <c r="T124" s="22"/>
      <c r="U124" s="6"/>
      <c r="V124" s="32"/>
      <c r="W124" s="40"/>
    </row>
    <row r="125" spans="1:23">
      <c r="A125" s="12"/>
      <c r="B125" s="5" t="s">
        <v>31</v>
      </c>
      <c r="C125" s="1"/>
      <c r="D125" s="22"/>
      <c r="E125" s="22"/>
      <c r="F125" s="23"/>
      <c r="G125" s="32">
        <f t="shared" si="47"/>
        <v>0</v>
      </c>
      <c r="H125" s="6"/>
      <c r="I125" s="22"/>
      <c r="J125" s="22"/>
      <c r="K125" s="22"/>
      <c r="L125" s="22"/>
      <c r="M125" s="6"/>
      <c r="N125" s="22"/>
      <c r="O125" s="22"/>
      <c r="P125" s="22"/>
      <c r="Q125" s="22"/>
      <c r="R125" s="22"/>
      <c r="S125" s="22"/>
      <c r="T125" s="22"/>
      <c r="U125" s="6"/>
      <c r="V125" s="52"/>
      <c r="W125" s="52"/>
    </row>
    <row r="126" spans="1:23">
      <c r="A126" s="5" t="s">
        <v>16</v>
      </c>
      <c r="B126" s="5" t="s">
        <v>38</v>
      </c>
      <c r="C126" s="1"/>
      <c r="D126" s="22"/>
      <c r="E126" s="22"/>
      <c r="F126" s="22"/>
      <c r="G126" s="32">
        <f t="shared" si="47"/>
        <v>0</v>
      </c>
      <c r="H126" s="6"/>
      <c r="I126" s="22"/>
      <c r="J126" s="22"/>
      <c r="K126" s="22"/>
      <c r="L126" s="22"/>
      <c r="M126" s="6"/>
      <c r="N126" s="22"/>
      <c r="O126" s="22"/>
      <c r="P126" s="22"/>
      <c r="Q126" s="22"/>
      <c r="R126" s="22"/>
      <c r="S126" s="22"/>
      <c r="T126" s="22"/>
      <c r="U126" s="6"/>
      <c r="V126" s="19"/>
      <c r="W126" s="19"/>
    </row>
    <row r="127" spans="1:23">
      <c r="A127" s="12"/>
      <c r="B127" s="5" t="s">
        <v>31</v>
      </c>
      <c r="C127" s="1"/>
      <c r="D127" s="22"/>
      <c r="E127" s="22"/>
      <c r="F127" s="23"/>
      <c r="G127" s="32">
        <f t="shared" si="47"/>
        <v>0</v>
      </c>
      <c r="H127" s="6"/>
      <c r="I127" s="22"/>
      <c r="J127" s="22"/>
      <c r="K127" s="22"/>
      <c r="L127" s="22"/>
      <c r="M127" s="6"/>
      <c r="N127" s="22"/>
      <c r="O127" s="22"/>
      <c r="P127" s="22"/>
      <c r="Q127" s="22"/>
      <c r="R127" s="22"/>
      <c r="S127" s="22"/>
      <c r="T127" s="22"/>
      <c r="U127" s="6"/>
      <c r="V127" s="19"/>
      <c r="W127" s="19"/>
    </row>
    <row r="128" spans="1:23">
      <c r="A128" s="5" t="s">
        <v>17</v>
      </c>
      <c r="B128" s="5" t="s">
        <v>39</v>
      </c>
      <c r="C128" s="1"/>
      <c r="D128" s="22"/>
      <c r="E128" s="22"/>
      <c r="F128" s="22"/>
      <c r="G128" s="32">
        <f t="shared" si="47"/>
        <v>0</v>
      </c>
      <c r="H128" s="6"/>
      <c r="I128" s="22"/>
      <c r="J128" s="22"/>
      <c r="K128" s="22"/>
      <c r="L128" s="22"/>
      <c r="M128" s="6"/>
      <c r="N128" s="22"/>
      <c r="O128" s="22"/>
      <c r="P128" s="22"/>
      <c r="Q128" s="22"/>
      <c r="R128" s="22"/>
      <c r="S128" s="22"/>
      <c r="T128" s="22"/>
      <c r="U128" s="6"/>
      <c r="V128" s="19"/>
      <c r="W128" s="19"/>
    </row>
    <row r="129" spans="1:23">
      <c r="A129" s="12"/>
      <c r="B129" s="5" t="s">
        <v>31</v>
      </c>
      <c r="C129" s="1"/>
      <c r="D129" s="22"/>
      <c r="E129" s="22"/>
      <c r="F129" s="23"/>
      <c r="G129" s="32">
        <f t="shared" si="47"/>
        <v>0</v>
      </c>
      <c r="H129" s="6"/>
      <c r="I129" s="22"/>
      <c r="J129" s="22"/>
      <c r="K129" s="22"/>
      <c r="L129" s="22"/>
      <c r="M129" s="6"/>
      <c r="N129" s="22"/>
      <c r="O129" s="22"/>
      <c r="P129" s="22"/>
      <c r="Q129" s="22"/>
      <c r="R129" s="22"/>
      <c r="S129" s="22"/>
      <c r="T129" s="22"/>
      <c r="U129" s="6"/>
      <c r="V129" s="19"/>
      <c r="W129" s="19"/>
    </row>
    <row r="130" spans="1:23">
      <c r="A130" s="5" t="s">
        <v>18</v>
      </c>
      <c r="B130" s="5" t="s">
        <v>40</v>
      </c>
      <c r="C130" s="1"/>
      <c r="D130" s="22"/>
      <c r="E130" s="22"/>
      <c r="F130" s="22"/>
      <c r="G130" s="32">
        <f t="shared" si="47"/>
        <v>0</v>
      </c>
      <c r="H130" s="6"/>
      <c r="I130" s="22"/>
      <c r="J130" s="22"/>
      <c r="K130" s="22"/>
      <c r="L130" s="22"/>
      <c r="M130" s="6"/>
      <c r="N130" s="22"/>
      <c r="O130" s="22"/>
      <c r="P130" s="22"/>
      <c r="Q130" s="22"/>
      <c r="R130" s="22"/>
      <c r="S130" s="22"/>
      <c r="T130" s="22"/>
      <c r="U130" s="6"/>
      <c r="V130" s="19"/>
      <c r="W130" s="19"/>
    </row>
    <row r="131" spans="1:23">
      <c r="A131" s="12"/>
      <c r="B131" s="5" t="s">
        <v>31</v>
      </c>
      <c r="C131" s="1"/>
      <c r="D131" s="22"/>
      <c r="E131" s="22"/>
      <c r="F131" s="23"/>
      <c r="G131" s="32">
        <f t="shared" si="47"/>
        <v>0</v>
      </c>
      <c r="H131" s="6"/>
      <c r="I131" s="22"/>
      <c r="J131" s="22"/>
      <c r="K131" s="22"/>
      <c r="L131" s="22"/>
      <c r="M131" s="6"/>
      <c r="N131" s="22"/>
      <c r="O131" s="22"/>
      <c r="P131" s="22"/>
      <c r="Q131" s="22"/>
      <c r="R131" s="22"/>
      <c r="S131" s="22"/>
      <c r="T131" s="22"/>
      <c r="U131" s="6"/>
      <c r="V131" s="19"/>
      <c r="W131" s="19"/>
    </row>
    <row r="132" spans="1:23" ht="30">
      <c r="A132" s="5" t="s">
        <v>19</v>
      </c>
      <c r="B132" s="5" t="s">
        <v>41</v>
      </c>
      <c r="C132" s="1"/>
      <c r="D132" s="22"/>
      <c r="E132" s="22"/>
      <c r="F132" s="22"/>
      <c r="G132" s="32">
        <f t="shared" ref="G132:G159" si="54">K132+O132+Q132+T132+W134</f>
        <v>0</v>
      </c>
      <c r="H132" s="6"/>
      <c r="I132" s="22"/>
      <c r="J132" s="22"/>
      <c r="K132" s="22"/>
      <c r="L132" s="22"/>
      <c r="M132" s="6"/>
      <c r="N132" s="22"/>
      <c r="O132" s="22"/>
      <c r="P132" s="22"/>
      <c r="Q132" s="22"/>
      <c r="R132" s="22"/>
      <c r="S132" s="22"/>
      <c r="T132" s="22"/>
      <c r="U132" s="6"/>
      <c r="V132" s="19"/>
      <c r="W132" s="19"/>
    </row>
    <row r="133" spans="1:23">
      <c r="A133" s="6"/>
      <c r="B133" s="5" t="s">
        <v>31</v>
      </c>
      <c r="C133" s="12"/>
      <c r="D133" s="22"/>
      <c r="E133" s="22"/>
      <c r="F133" s="23"/>
      <c r="G133" s="32">
        <f t="shared" si="54"/>
        <v>0</v>
      </c>
      <c r="H133" s="6"/>
      <c r="I133" s="22"/>
      <c r="J133" s="22"/>
      <c r="K133" s="22"/>
      <c r="L133" s="22"/>
      <c r="M133" s="6"/>
      <c r="N133" s="22"/>
      <c r="O133" s="22"/>
      <c r="P133" s="22"/>
      <c r="Q133" s="22"/>
      <c r="R133" s="22"/>
      <c r="S133" s="22"/>
      <c r="T133" s="22"/>
      <c r="U133" s="6"/>
      <c r="V133" s="19"/>
      <c r="W133" s="19"/>
    </row>
    <row r="134" spans="1:23" ht="60">
      <c r="A134" s="5" t="s">
        <v>20</v>
      </c>
      <c r="B134" s="5" t="s">
        <v>42</v>
      </c>
      <c r="C134" s="12"/>
      <c r="D134" s="22"/>
      <c r="E134" s="22"/>
      <c r="F134" s="22"/>
      <c r="G134" s="32">
        <f t="shared" si="54"/>
        <v>0</v>
      </c>
      <c r="H134" s="6"/>
      <c r="I134" s="22"/>
      <c r="J134" s="22"/>
      <c r="K134" s="22"/>
      <c r="L134" s="22"/>
      <c r="M134" s="6"/>
      <c r="N134" s="22"/>
      <c r="O134" s="22"/>
      <c r="P134" s="22"/>
      <c r="Q134" s="22"/>
      <c r="R134" s="22"/>
      <c r="S134" s="22"/>
      <c r="T134" s="22"/>
      <c r="U134" s="6"/>
      <c r="V134" s="19"/>
      <c r="W134" s="19"/>
    </row>
    <row r="135" spans="1:23">
      <c r="A135" s="6"/>
      <c r="B135" s="5" t="s">
        <v>31</v>
      </c>
      <c r="C135" s="12"/>
      <c r="D135" s="22"/>
      <c r="E135" s="22"/>
      <c r="F135" s="23"/>
      <c r="G135" s="32">
        <f t="shared" si="54"/>
        <v>0</v>
      </c>
      <c r="H135" s="6"/>
      <c r="I135" s="22"/>
      <c r="J135" s="22"/>
      <c r="K135" s="22"/>
      <c r="L135" s="22"/>
      <c r="M135" s="6"/>
      <c r="N135" s="22"/>
      <c r="O135" s="22"/>
      <c r="P135" s="22"/>
      <c r="Q135" s="22"/>
      <c r="R135" s="22"/>
      <c r="S135" s="22"/>
      <c r="T135" s="22"/>
      <c r="U135" s="6"/>
      <c r="V135" s="19"/>
      <c r="W135" s="19"/>
    </row>
    <row r="136" spans="1:23" ht="30">
      <c r="A136" s="5" t="s">
        <v>21</v>
      </c>
      <c r="B136" s="5" t="s">
        <v>43</v>
      </c>
      <c r="C136" s="12"/>
      <c r="D136" s="22">
        <f t="shared" ref="D136" si="55">E136+F136</f>
        <v>9214</v>
      </c>
      <c r="E136" s="22">
        <f>E137</f>
        <v>0</v>
      </c>
      <c r="F136" s="22">
        <f>SUM(I136+N136+P136+S136+V138)</f>
        <v>9214</v>
      </c>
      <c r="G136" s="32">
        <f t="shared" si="54"/>
        <v>9214</v>
      </c>
      <c r="H136" s="6"/>
      <c r="I136" s="22"/>
      <c r="J136" s="22"/>
      <c r="K136" s="22"/>
      <c r="L136" s="22"/>
      <c r="M136" s="6"/>
      <c r="N136" s="22"/>
      <c r="O136" s="22"/>
      <c r="P136" s="22">
        <f>P137</f>
        <v>9214</v>
      </c>
      <c r="Q136" s="22">
        <f>Q137</f>
        <v>9214</v>
      </c>
      <c r="R136" s="22"/>
      <c r="S136" s="22"/>
      <c r="T136" s="22"/>
      <c r="U136" s="6"/>
      <c r="V136" s="19"/>
      <c r="W136" s="19"/>
    </row>
    <row r="137" spans="1:23" ht="30">
      <c r="A137" s="6">
        <v>42</v>
      </c>
      <c r="B137" s="148" t="s">
        <v>97</v>
      </c>
      <c r="C137" s="12" t="s">
        <v>68</v>
      </c>
      <c r="D137" s="23">
        <f t="shared" ref="D137" si="56">E137+F137</f>
        <v>9214</v>
      </c>
      <c r="E137" s="23">
        <v>0</v>
      </c>
      <c r="F137" s="23">
        <f>SUM(I137+N137+P137+S137+V139)</f>
        <v>9214</v>
      </c>
      <c r="G137" s="38">
        <f t="shared" si="54"/>
        <v>9214</v>
      </c>
      <c r="H137" s="6"/>
      <c r="I137" s="22"/>
      <c r="J137" s="22"/>
      <c r="K137" s="22"/>
      <c r="L137" s="22"/>
      <c r="M137" s="6"/>
      <c r="N137" s="22"/>
      <c r="O137" s="22"/>
      <c r="P137" s="23">
        <v>9214</v>
      </c>
      <c r="Q137" s="23">
        <v>9214</v>
      </c>
      <c r="R137" s="104"/>
      <c r="S137" s="22"/>
      <c r="T137" s="22"/>
      <c r="U137" s="6"/>
      <c r="V137" s="19"/>
      <c r="W137" s="19"/>
    </row>
    <row r="138" spans="1:23">
      <c r="A138" s="5" t="s">
        <v>22</v>
      </c>
      <c r="B138" s="5" t="s">
        <v>44</v>
      </c>
      <c r="C138" s="12"/>
      <c r="D138" s="22"/>
      <c r="E138" s="22"/>
      <c r="F138" s="22"/>
      <c r="G138" s="32">
        <f t="shared" si="54"/>
        <v>0</v>
      </c>
      <c r="H138" s="6"/>
      <c r="I138" s="22"/>
      <c r="J138" s="22"/>
      <c r="K138" s="22"/>
      <c r="L138" s="22"/>
      <c r="M138" s="6"/>
      <c r="N138" s="22"/>
      <c r="O138" s="22"/>
      <c r="P138" s="22"/>
      <c r="Q138" s="22"/>
      <c r="R138" s="22"/>
      <c r="S138" s="22"/>
      <c r="T138" s="22"/>
      <c r="U138" s="6"/>
      <c r="V138" s="19"/>
      <c r="W138" s="19"/>
    </row>
    <row r="139" spans="1:23">
      <c r="A139" s="6"/>
      <c r="B139" s="5" t="s">
        <v>31</v>
      </c>
      <c r="C139" s="12"/>
      <c r="D139" s="22"/>
      <c r="E139" s="22"/>
      <c r="F139" s="23"/>
      <c r="G139" s="32">
        <f t="shared" si="54"/>
        <v>0</v>
      </c>
      <c r="H139" s="6"/>
      <c r="I139" s="22"/>
      <c r="J139" s="22"/>
      <c r="K139" s="22"/>
      <c r="L139" s="22"/>
      <c r="M139" s="6"/>
      <c r="N139" s="22"/>
      <c r="O139" s="22"/>
      <c r="P139" s="22"/>
      <c r="Q139" s="22"/>
      <c r="R139" s="22"/>
      <c r="S139" s="22"/>
      <c r="T139" s="22"/>
      <c r="U139" s="6"/>
      <c r="V139" s="19"/>
      <c r="W139" s="19"/>
    </row>
    <row r="140" spans="1:23">
      <c r="A140" s="25">
        <v>5500</v>
      </c>
      <c r="B140" s="29" t="s">
        <v>6</v>
      </c>
      <c r="C140" s="27"/>
      <c r="D140" s="28">
        <f>D141+D146+D148+D150+D152+D154+D156+D158</f>
        <v>0</v>
      </c>
      <c r="E140" s="28">
        <f>E141+E146+E148+E150+E152+E154+E156+E158</f>
        <v>0</v>
      </c>
      <c r="F140" s="28">
        <f>I140+N140+P140+S140+V142</f>
        <v>0</v>
      </c>
      <c r="G140" s="28">
        <f t="shared" si="54"/>
        <v>0</v>
      </c>
      <c r="H140" s="27"/>
      <c r="I140" s="28">
        <f>I141+I146+I148+I150+I152+I154+I156+I158</f>
        <v>0</v>
      </c>
      <c r="J140" s="28">
        <f>J141+J146+J148+J150+J152+J154+J156+J158</f>
        <v>0</v>
      </c>
      <c r="K140" s="28">
        <f>K141+K146+K148+K150+K152+K154+K156+K158</f>
        <v>0</v>
      </c>
      <c r="L140" s="28">
        <f>L141+L146+L148+L150+L152+L154+L156+L158</f>
        <v>0</v>
      </c>
      <c r="M140" s="72"/>
      <c r="N140" s="28">
        <f t="shared" ref="N140:T140" si="57">N141+N146+N148+N150+N152+N154+N156+N158</f>
        <v>0</v>
      </c>
      <c r="O140" s="28">
        <f t="shared" si="57"/>
        <v>0</v>
      </c>
      <c r="P140" s="28">
        <f t="shared" si="57"/>
        <v>0</v>
      </c>
      <c r="Q140" s="28">
        <f t="shared" si="57"/>
        <v>0</v>
      </c>
      <c r="R140" s="28"/>
      <c r="S140" s="28">
        <f t="shared" si="57"/>
        <v>0</v>
      </c>
      <c r="T140" s="28">
        <f t="shared" si="57"/>
        <v>0</v>
      </c>
      <c r="U140" s="72"/>
      <c r="V140" s="30"/>
      <c r="W140" s="30"/>
    </row>
    <row r="141" spans="1:23">
      <c r="A141" s="36" t="s">
        <v>15</v>
      </c>
      <c r="B141" s="36" t="s">
        <v>37</v>
      </c>
      <c r="C141" s="31"/>
      <c r="D141" s="32"/>
      <c r="E141" s="32"/>
      <c r="F141" s="32"/>
      <c r="G141" s="32">
        <f t="shared" si="54"/>
        <v>0</v>
      </c>
      <c r="H141" s="31"/>
      <c r="I141" s="32"/>
      <c r="J141" s="32"/>
      <c r="K141" s="32"/>
      <c r="L141" s="32"/>
      <c r="M141" s="39"/>
      <c r="N141" s="32"/>
      <c r="O141" s="32"/>
      <c r="P141" s="32"/>
      <c r="Q141" s="32"/>
      <c r="R141" s="32"/>
      <c r="S141" s="32"/>
      <c r="T141" s="32"/>
      <c r="U141" s="39"/>
      <c r="V141" s="19"/>
      <c r="W141" s="19"/>
    </row>
    <row r="142" spans="1:23" ht="30">
      <c r="A142" s="43">
        <v>5501</v>
      </c>
      <c r="B142" s="43" t="s">
        <v>63</v>
      </c>
      <c r="C142" s="34"/>
      <c r="D142" s="35"/>
      <c r="E142" s="35"/>
      <c r="F142" s="35"/>
      <c r="G142" s="35">
        <f t="shared" si="54"/>
        <v>0</v>
      </c>
      <c r="H142" s="34"/>
      <c r="I142" s="35"/>
      <c r="J142" s="35"/>
      <c r="K142" s="35"/>
      <c r="L142" s="35"/>
      <c r="M142" s="46"/>
      <c r="N142" s="35"/>
      <c r="O142" s="35"/>
      <c r="P142" s="35"/>
      <c r="Q142" s="35"/>
      <c r="R142" s="35"/>
      <c r="S142" s="35"/>
      <c r="T142" s="35"/>
      <c r="U142" s="46"/>
      <c r="V142" s="50">
        <f>V143+V148+V150+V152+V154+V156+V158+V160</f>
        <v>0</v>
      </c>
      <c r="W142" s="50">
        <f>W143+W148+W150+W152+W154+W156+W158+W160</f>
        <v>0</v>
      </c>
    </row>
    <row r="143" spans="1:23">
      <c r="A143" s="36"/>
      <c r="B143" s="36" t="s">
        <v>58</v>
      </c>
      <c r="C143" s="31"/>
      <c r="D143" s="32"/>
      <c r="E143" s="32"/>
      <c r="F143" s="32"/>
      <c r="G143" s="32">
        <f t="shared" si="54"/>
        <v>0</v>
      </c>
      <c r="H143" s="31"/>
      <c r="I143" s="32"/>
      <c r="J143" s="32"/>
      <c r="K143" s="32"/>
      <c r="L143" s="32"/>
      <c r="M143" s="39"/>
      <c r="N143" s="32"/>
      <c r="O143" s="32"/>
      <c r="P143" s="32"/>
      <c r="Q143" s="32"/>
      <c r="R143" s="32"/>
      <c r="S143" s="32"/>
      <c r="T143" s="32"/>
      <c r="U143" s="39"/>
      <c r="V143" s="52"/>
      <c r="W143" s="52"/>
    </row>
    <row r="144" spans="1:23" ht="30">
      <c r="A144" s="43">
        <v>5503</v>
      </c>
      <c r="B144" s="43" t="s">
        <v>64</v>
      </c>
      <c r="C144" s="34"/>
      <c r="D144" s="35"/>
      <c r="E144" s="35"/>
      <c r="F144" s="35"/>
      <c r="G144" s="35">
        <f t="shared" si="54"/>
        <v>0</v>
      </c>
      <c r="H144" s="34"/>
      <c r="I144" s="35"/>
      <c r="J144" s="35"/>
      <c r="K144" s="35"/>
      <c r="L144" s="35"/>
      <c r="M144" s="46"/>
      <c r="N144" s="35"/>
      <c r="O144" s="35"/>
      <c r="P144" s="35"/>
      <c r="Q144" s="35"/>
      <c r="R144" s="35"/>
      <c r="S144" s="35"/>
      <c r="T144" s="35"/>
      <c r="U144" s="46"/>
      <c r="V144" s="50"/>
      <c r="W144" s="50"/>
    </row>
    <row r="145" spans="1:23">
      <c r="A145" s="6"/>
      <c r="B145" s="5" t="s">
        <v>31</v>
      </c>
      <c r="C145" s="12"/>
      <c r="D145" s="23"/>
      <c r="E145" s="22"/>
      <c r="F145" s="22"/>
      <c r="G145" s="32">
        <f t="shared" si="54"/>
        <v>0</v>
      </c>
      <c r="H145" s="1"/>
      <c r="I145" s="23"/>
      <c r="J145" s="23"/>
      <c r="K145" s="23"/>
      <c r="L145" s="23"/>
      <c r="M145" s="6"/>
      <c r="N145" s="23"/>
      <c r="O145" s="23"/>
      <c r="P145" s="23"/>
      <c r="Q145" s="23"/>
      <c r="R145" s="23"/>
      <c r="S145" s="23"/>
      <c r="T145" s="23"/>
      <c r="U145" s="6"/>
      <c r="V145" s="52"/>
      <c r="W145" s="52"/>
    </row>
    <row r="146" spans="1:23">
      <c r="A146" s="5" t="s">
        <v>16</v>
      </c>
      <c r="B146" s="5" t="s">
        <v>38</v>
      </c>
      <c r="C146" s="1"/>
      <c r="D146" s="22"/>
      <c r="E146" s="22"/>
      <c r="F146" s="22"/>
      <c r="G146" s="32">
        <f t="shared" si="54"/>
        <v>0</v>
      </c>
      <c r="H146" s="1"/>
      <c r="I146" s="22"/>
      <c r="J146" s="22"/>
      <c r="K146" s="22"/>
      <c r="L146" s="22"/>
      <c r="M146" s="6"/>
      <c r="N146" s="22"/>
      <c r="O146" s="22"/>
      <c r="P146" s="22"/>
      <c r="Q146" s="22"/>
      <c r="R146" s="22"/>
      <c r="S146" s="22"/>
      <c r="T146" s="22"/>
      <c r="U146" s="6"/>
      <c r="V146" s="52"/>
      <c r="W146" s="52"/>
    </row>
    <row r="147" spans="1:23">
      <c r="A147" s="6"/>
      <c r="B147" s="5" t="s">
        <v>31</v>
      </c>
      <c r="C147" s="12"/>
      <c r="D147" s="22"/>
      <c r="E147" s="22"/>
      <c r="F147" s="22"/>
      <c r="G147" s="32">
        <f t="shared" si="54"/>
        <v>0</v>
      </c>
      <c r="H147" s="1"/>
      <c r="I147" s="23"/>
      <c r="J147" s="23"/>
      <c r="K147" s="23"/>
      <c r="L147" s="23"/>
      <c r="M147" s="6"/>
      <c r="N147" s="23"/>
      <c r="O147" s="23"/>
      <c r="P147" s="23"/>
      <c r="Q147" s="23"/>
      <c r="R147" s="23"/>
      <c r="S147" s="23"/>
      <c r="T147" s="23"/>
      <c r="U147" s="6"/>
      <c r="V147" s="20"/>
      <c r="W147" s="20"/>
    </row>
    <row r="148" spans="1:23">
      <c r="A148" s="5" t="s">
        <v>17</v>
      </c>
      <c r="B148" s="5" t="s">
        <v>39</v>
      </c>
      <c r="C148" s="1"/>
      <c r="D148" s="22"/>
      <c r="E148" s="22"/>
      <c r="F148" s="22"/>
      <c r="G148" s="32">
        <f t="shared" si="54"/>
        <v>0</v>
      </c>
      <c r="H148" s="1"/>
      <c r="I148" s="22"/>
      <c r="J148" s="22"/>
      <c r="K148" s="22"/>
      <c r="L148" s="22"/>
      <c r="M148" s="6"/>
      <c r="N148" s="22"/>
      <c r="O148" s="22"/>
      <c r="P148" s="22"/>
      <c r="Q148" s="22"/>
      <c r="R148" s="22"/>
      <c r="S148" s="22"/>
      <c r="T148" s="22"/>
      <c r="U148" s="6"/>
      <c r="V148" s="19"/>
      <c r="W148" s="19"/>
    </row>
    <row r="149" spans="1:23">
      <c r="A149" s="6"/>
      <c r="B149" s="5" t="s">
        <v>31</v>
      </c>
      <c r="C149" s="12"/>
      <c r="D149" s="22"/>
      <c r="E149" s="22"/>
      <c r="F149" s="22"/>
      <c r="G149" s="32">
        <f t="shared" si="54"/>
        <v>0</v>
      </c>
      <c r="H149" s="1"/>
      <c r="I149" s="23"/>
      <c r="J149" s="23"/>
      <c r="K149" s="23"/>
      <c r="L149" s="23"/>
      <c r="M149" s="6"/>
      <c r="N149" s="23"/>
      <c r="O149" s="23"/>
      <c r="P149" s="23"/>
      <c r="Q149" s="23"/>
      <c r="R149" s="23"/>
      <c r="S149" s="23"/>
      <c r="T149" s="23"/>
      <c r="U149" s="6"/>
      <c r="V149" s="20"/>
      <c r="W149" s="20"/>
    </row>
    <row r="150" spans="1:23">
      <c r="A150" s="5" t="s">
        <v>18</v>
      </c>
      <c r="B150" s="5" t="s">
        <v>40</v>
      </c>
      <c r="C150" s="1"/>
      <c r="D150" s="22"/>
      <c r="E150" s="22"/>
      <c r="F150" s="22"/>
      <c r="G150" s="32">
        <f t="shared" si="54"/>
        <v>0</v>
      </c>
      <c r="H150" s="1"/>
      <c r="I150" s="22"/>
      <c r="J150" s="22"/>
      <c r="K150" s="22"/>
      <c r="L150" s="22"/>
      <c r="M150" s="6"/>
      <c r="N150" s="22"/>
      <c r="O150" s="22"/>
      <c r="P150" s="22"/>
      <c r="Q150" s="22"/>
      <c r="R150" s="22"/>
      <c r="S150" s="22"/>
      <c r="T150" s="22"/>
      <c r="U150" s="6"/>
      <c r="V150" s="19"/>
      <c r="W150" s="19"/>
    </row>
    <row r="151" spans="1:23">
      <c r="A151" s="6"/>
      <c r="B151" s="5" t="s">
        <v>31</v>
      </c>
      <c r="C151" s="12"/>
      <c r="D151" s="22"/>
      <c r="E151" s="22"/>
      <c r="F151" s="22"/>
      <c r="G151" s="32">
        <f t="shared" si="54"/>
        <v>0</v>
      </c>
      <c r="H151" s="1"/>
      <c r="I151" s="23"/>
      <c r="J151" s="23"/>
      <c r="K151" s="23"/>
      <c r="L151" s="23"/>
      <c r="M151" s="6"/>
      <c r="N151" s="23"/>
      <c r="O151" s="23"/>
      <c r="P151" s="23"/>
      <c r="Q151" s="23"/>
      <c r="R151" s="23"/>
      <c r="S151" s="23"/>
      <c r="T151" s="23"/>
      <c r="U151" s="6"/>
      <c r="V151" s="20"/>
      <c r="W151" s="20"/>
    </row>
    <row r="152" spans="1:23" ht="30">
      <c r="A152" s="5" t="s">
        <v>19</v>
      </c>
      <c r="B152" s="5" t="s">
        <v>41</v>
      </c>
      <c r="C152" s="1"/>
      <c r="D152" s="22"/>
      <c r="E152" s="22"/>
      <c r="F152" s="22"/>
      <c r="G152" s="32">
        <f t="shared" si="54"/>
        <v>0</v>
      </c>
      <c r="H152" s="1"/>
      <c r="I152" s="22"/>
      <c r="J152" s="22"/>
      <c r="K152" s="22"/>
      <c r="L152" s="22"/>
      <c r="M152" s="6"/>
      <c r="N152" s="22"/>
      <c r="O152" s="22"/>
      <c r="P152" s="22"/>
      <c r="Q152" s="22"/>
      <c r="R152" s="22"/>
      <c r="S152" s="22"/>
      <c r="T152" s="22"/>
      <c r="U152" s="6"/>
      <c r="V152" s="19"/>
      <c r="W152" s="19"/>
    </row>
    <row r="153" spans="1:23">
      <c r="A153" s="6"/>
      <c r="B153" s="5" t="s">
        <v>31</v>
      </c>
      <c r="C153" s="12"/>
      <c r="D153" s="22"/>
      <c r="E153" s="22"/>
      <c r="F153" s="22"/>
      <c r="G153" s="32">
        <f t="shared" si="54"/>
        <v>0</v>
      </c>
      <c r="H153" s="1"/>
      <c r="I153" s="23"/>
      <c r="J153" s="23"/>
      <c r="K153" s="23"/>
      <c r="L153" s="23"/>
      <c r="M153" s="6"/>
      <c r="N153" s="23"/>
      <c r="O153" s="23"/>
      <c r="P153" s="23"/>
      <c r="Q153" s="23"/>
      <c r="R153" s="23"/>
      <c r="S153" s="23"/>
      <c r="T153" s="23"/>
      <c r="U153" s="6"/>
      <c r="V153" s="20"/>
      <c r="W153" s="20"/>
    </row>
    <row r="154" spans="1:23" ht="60">
      <c r="A154" s="5" t="s">
        <v>20</v>
      </c>
      <c r="B154" s="5" t="s">
        <v>42</v>
      </c>
      <c r="C154" s="1"/>
      <c r="D154" s="22"/>
      <c r="E154" s="22"/>
      <c r="F154" s="22"/>
      <c r="G154" s="32">
        <f t="shared" si="54"/>
        <v>0</v>
      </c>
      <c r="H154" s="1"/>
      <c r="I154" s="22"/>
      <c r="J154" s="22"/>
      <c r="K154" s="22"/>
      <c r="L154" s="22"/>
      <c r="M154" s="6"/>
      <c r="N154" s="22"/>
      <c r="O154" s="22"/>
      <c r="P154" s="22"/>
      <c r="Q154" s="22"/>
      <c r="R154" s="22"/>
      <c r="S154" s="22"/>
      <c r="T154" s="22"/>
      <c r="U154" s="6"/>
      <c r="V154" s="19"/>
      <c r="W154" s="19"/>
    </row>
    <row r="155" spans="1:23">
      <c r="A155" s="6"/>
      <c r="B155" s="5" t="s">
        <v>31</v>
      </c>
      <c r="C155" s="12"/>
      <c r="D155" s="22"/>
      <c r="E155" s="22"/>
      <c r="F155" s="22"/>
      <c r="G155" s="32">
        <f t="shared" si="54"/>
        <v>0</v>
      </c>
      <c r="H155" s="1"/>
      <c r="I155" s="23"/>
      <c r="J155" s="23"/>
      <c r="K155" s="23"/>
      <c r="L155" s="23"/>
      <c r="M155" s="6"/>
      <c r="N155" s="23"/>
      <c r="O155" s="23"/>
      <c r="P155" s="23"/>
      <c r="Q155" s="23"/>
      <c r="R155" s="23"/>
      <c r="S155" s="23"/>
      <c r="T155" s="23"/>
      <c r="U155" s="6"/>
      <c r="V155" s="20"/>
      <c r="W155" s="20"/>
    </row>
    <row r="156" spans="1:23" ht="30">
      <c r="A156" s="5" t="s">
        <v>21</v>
      </c>
      <c r="B156" s="5" t="s">
        <v>43</v>
      </c>
      <c r="C156" s="1"/>
      <c r="D156" s="22"/>
      <c r="E156" s="22"/>
      <c r="F156" s="22"/>
      <c r="G156" s="32">
        <f t="shared" si="54"/>
        <v>0</v>
      </c>
      <c r="H156" s="1"/>
      <c r="I156" s="22"/>
      <c r="J156" s="22"/>
      <c r="K156" s="22"/>
      <c r="L156" s="22"/>
      <c r="M156" s="6"/>
      <c r="N156" s="22"/>
      <c r="O156" s="22"/>
      <c r="P156" s="22"/>
      <c r="Q156" s="22"/>
      <c r="R156" s="22"/>
      <c r="S156" s="22"/>
      <c r="T156" s="22"/>
      <c r="U156" s="6"/>
      <c r="V156" s="19"/>
      <c r="W156" s="19"/>
    </row>
    <row r="157" spans="1:23">
      <c r="A157" s="6"/>
      <c r="B157" s="5" t="s">
        <v>31</v>
      </c>
      <c r="C157" s="12"/>
      <c r="D157" s="22"/>
      <c r="E157" s="22"/>
      <c r="F157" s="22"/>
      <c r="G157" s="32">
        <f t="shared" si="54"/>
        <v>0</v>
      </c>
      <c r="H157" s="1"/>
      <c r="I157" s="23"/>
      <c r="J157" s="23"/>
      <c r="K157" s="23"/>
      <c r="L157" s="23"/>
      <c r="M157" s="6"/>
      <c r="N157" s="23"/>
      <c r="O157" s="23"/>
      <c r="P157" s="23"/>
      <c r="Q157" s="23"/>
      <c r="R157" s="23"/>
      <c r="S157" s="23"/>
      <c r="T157" s="23"/>
      <c r="U157" s="6"/>
      <c r="V157" s="20"/>
      <c r="W157" s="20"/>
    </row>
    <row r="158" spans="1:23">
      <c r="A158" s="5" t="s">
        <v>22</v>
      </c>
      <c r="B158" s="5" t="s">
        <v>44</v>
      </c>
      <c r="C158" s="1"/>
      <c r="D158" s="22"/>
      <c r="E158" s="22"/>
      <c r="F158" s="22"/>
      <c r="G158" s="32">
        <f t="shared" si="54"/>
        <v>0</v>
      </c>
      <c r="H158" s="1"/>
      <c r="I158" s="22"/>
      <c r="J158" s="22"/>
      <c r="K158" s="22"/>
      <c r="L158" s="22"/>
      <c r="M158" s="6"/>
      <c r="N158" s="22"/>
      <c r="O158" s="22"/>
      <c r="P158" s="22"/>
      <c r="Q158" s="22"/>
      <c r="R158" s="22"/>
      <c r="S158" s="22"/>
      <c r="T158" s="22"/>
      <c r="U158" s="6"/>
      <c r="V158" s="19"/>
      <c r="W158" s="19"/>
    </row>
    <row r="159" spans="1:23">
      <c r="A159" s="5"/>
      <c r="B159" s="18" t="s">
        <v>31</v>
      </c>
      <c r="C159" s="12"/>
      <c r="D159" s="23"/>
      <c r="E159" s="23"/>
      <c r="F159" s="23"/>
      <c r="G159" s="32">
        <f t="shared" si="54"/>
        <v>0</v>
      </c>
      <c r="H159" s="1"/>
      <c r="I159" s="23"/>
      <c r="J159" s="23"/>
      <c r="K159" s="23"/>
      <c r="L159" s="23"/>
      <c r="M159" s="6"/>
      <c r="N159" s="23"/>
      <c r="O159" s="23"/>
      <c r="P159" s="23"/>
      <c r="Q159" s="23"/>
      <c r="R159" s="23"/>
      <c r="S159" s="23"/>
      <c r="T159" s="23"/>
      <c r="U159" s="6"/>
      <c r="V159" s="20"/>
      <c r="W159" s="20"/>
    </row>
    <row r="160" spans="1:23">
      <c r="A160" s="95"/>
      <c r="B160" s="95"/>
      <c r="C160" s="96"/>
      <c r="D160" s="97"/>
      <c r="E160" s="97"/>
      <c r="F160" s="97"/>
      <c r="G160" s="98"/>
      <c r="H160" s="99"/>
      <c r="I160" s="97"/>
      <c r="J160" s="97"/>
      <c r="K160" s="97"/>
      <c r="L160" s="97"/>
      <c r="M160" s="100"/>
      <c r="N160" s="97"/>
      <c r="O160" s="97"/>
      <c r="P160" s="97"/>
      <c r="Q160" s="97"/>
      <c r="R160" s="97"/>
      <c r="S160" s="97"/>
      <c r="T160" s="97"/>
      <c r="U160" s="100"/>
      <c r="V160" s="19"/>
      <c r="W160" s="19"/>
    </row>
    <row r="161" spans="1:23">
      <c r="A161" s="95"/>
      <c r="B161" s="95"/>
      <c r="C161" s="96"/>
      <c r="D161" s="97"/>
      <c r="E161" s="97"/>
      <c r="F161" s="97"/>
      <c r="G161" s="98"/>
      <c r="H161" s="99"/>
      <c r="I161" s="97"/>
      <c r="J161" s="97"/>
      <c r="K161" s="97"/>
      <c r="L161" s="97"/>
      <c r="M161" s="100"/>
      <c r="N161" s="97"/>
      <c r="O161" s="97"/>
      <c r="P161" s="97"/>
      <c r="Q161" s="97"/>
      <c r="R161" s="97"/>
      <c r="S161" s="97"/>
      <c r="T161" s="97"/>
      <c r="U161" s="100"/>
      <c r="V161" s="20"/>
      <c r="W161" s="20"/>
    </row>
    <row r="162" spans="1:23" ht="15.75">
      <c r="B162" s="185" t="s">
        <v>98</v>
      </c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85"/>
      <c r="V162" s="101"/>
      <c r="W162" s="101"/>
    </row>
    <row r="163" spans="1:23" ht="15.75">
      <c r="B163" s="185" t="s">
        <v>99</v>
      </c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V163" s="101"/>
      <c r="W163" s="101"/>
    </row>
    <row r="164" spans="1:23" ht="15.75">
      <c r="B164" s="185" t="s">
        <v>100</v>
      </c>
      <c r="C164" s="185"/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85"/>
      <c r="Q164" s="185"/>
      <c r="R164" s="185"/>
      <c r="S164" s="185"/>
    </row>
    <row r="165" spans="1:23" ht="15.75">
      <c r="B165" s="185" t="s">
        <v>101</v>
      </c>
      <c r="C165" s="185"/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185"/>
      <c r="O165" s="185"/>
      <c r="P165" s="185"/>
      <c r="Q165" s="185"/>
      <c r="R165" s="185"/>
      <c r="S165" s="185"/>
    </row>
    <row r="166" spans="1:23" ht="15.75">
      <c r="B166" s="185" t="s">
        <v>102</v>
      </c>
      <c r="C166" s="185"/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185"/>
      <c r="O166" s="185"/>
      <c r="P166" s="185"/>
      <c r="Q166" s="185"/>
      <c r="R166" s="185"/>
      <c r="S166" s="185"/>
    </row>
    <row r="167" spans="1:23" ht="15.75">
      <c r="B167" s="184" t="s">
        <v>103</v>
      </c>
      <c r="C167" s="185"/>
      <c r="D167" s="185"/>
      <c r="E167" s="185"/>
      <c r="F167" s="185"/>
      <c r="G167" s="185"/>
      <c r="H167" s="185"/>
      <c r="I167" s="185"/>
      <c r="J167" s="185"/>
      <c r="K167" s="185"/>
      <c r="L167" s="185"/>
      <c r="M167" s="185"/>
      <c r="N167" s="185"/>
      <c r="O167" s="185"/>
      <c r="P167" s="185"/>
      <c r="Q167" s="185"/>
      <c r="R167" s="185"/>
      <c r="S167" s="185"/>
    </row>
    <row r="168" spans="1:23">
      <c r="B168"/>
    </row>
    <row r="169" spans="1:23" ht="15.75">
      <c r="B169" s="186" t="s">
        <v>104</v>
      </c>
      <c r="C169" s="187"/>
      <c r="D169" s="188"/>
      <c r="E169" s="74"/>
      <c r="F169" s="74"/>
      <c r="G169" s="74"/>
      <c r="H169" s="74"/>
      <c r="I169" s="74"/>
      <c r="J169" s="74"/>
      <c r="K169" s="74"/>
      <c r="L169" s="74"/>
      <c r="M169" s="75" t="s">
        <v>134</v>
      </c>
      <c r="N169" s="76"/>
      <c r="O169" s="76"/>
      <c r="P169" s="76"/>
      <c r="Q169" s="77"/>
      <c r="R169" s="78"/>
    </row>
    <row r="170" spans="1:23" ht="15.75">
      <c r="B170" s="79" t="s">
        <v>131</v>
      </c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80"/>
      <c r="N170" s="80" t="s">
        <v>105</v>
      </c>
      <c r="O170" s="80"/>
      <c r="P170" s="80"/>
      <c r="Q170" s="81"/>
      <c r="R170" s="81"/>
    </row>
    <row r="171" spans="1:23" ht="15.75">
      <c r="B171" s="82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5" t="s">
        <v>132</v>
      </c>
      <c r="N171" s="76"/>
      <c r="O171" s="76"/>
      <c r="P171" s="76"/>
      <c r="Q171" s="77"/>
      <c r="R171" s="78"/>
    </row>
    <row r="172" spans="1:23" ht="15.75">
      <c r="B172" s="186" t="s">
        <v>132</v>
      </c>
      <c r="C172" s="187"/>
      <c r="D172" s="188"/>
      <c r="E172" s="74"/>
      <c r="F172" s="74"/>
      <c r="G172" s="74"/>
      <c r="H172" s="74"/>
      <c r="I172" s="74"/>
      <c r="J172" s="74"/>
      <c r="K172" s="74"/>
      <c r="L172" s="74"/>
      <c r="M172" s="80"/>
      <c r="N172" s="80"/>
      <c r="O172" s="80"/>
      <c r="P172" s="80"/>
      <c r="Q172" s="81"/>
      <c r="R172" s="81"/>
    </row>
    <row r="173" spans="1:23" ht="15.75">
      <c r="B173" s="82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5" t="s">
        <v>106</v>
      </c>
      <c r="N173" s="76"/>
      <c r="O173" s="76"/>
      <c r="P173" s="76"/>
      <c r="Q173" s="77"/>
      <c r="R173" s="78"/>
    </row>
    <row r="174" spans="1:23" ht="15.75">
      <c r="B174" s="186" t="s">
        <v>133</v>
      </c>
      <c r="C174" s="187"/>
      <c r="D174" s="188"/>
      <c r="E174" s="74"/>
      <c r="F174" s="74"/>
      <c r="G174" s="74"/>
      <c r="H174" s="74"/>
      <c r="I174" s="74"/>
      <c r="J174" s="74"/>
      <c r="K174" s="74"/>
      <c r="L174" s="74"/>
      <c r="M174" s="80"/>
      <c r="N174" s="80" t="s">
        <v>135</v>
      </c>
      <c r="O174" s="80"/>
      <c r="P174" s="80"/>
      <c r="Q174" s="81"/>
      <c r="R174" s="81"/>
    </row>
    <row r="175" spans="1:23" ht="15.75">
      <c r="A175" s="83"/>
      <c r="B175" s="84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0"/>
      <c r="N175" s="80"/>
      <c r="O175" s="80"/>
      <c r="P175" s="80"/>
      <c r="Q175" s="81"/>
      <c r="R175" s="81"/>
    </row>
    <row r="176" spans="1:23" ht="15.75">
      <c r="A176" s="83"/>
      <c r="B176" s="86">
        <v>43143</v>
      </c>
      <c r="C176" s="87"/>
      <c r="D176" s="85"/>
      <c r="E176" s="85"/>
      <c r="F176" s="85"/>
      <c r="G176" s="85"/>
      <c r="H176" s="85"/>
      <c r="I176" s="85"/>
      <c r="J176" s="85"/>
      <c r="K176" s="85"/>
      <c r="L176" s="85"/>
      <c r="M176" s="75" t="s">
        <v>136</v>
      </c>
      <c r="N176" s="88"/>
      <c r="O176" s="88"/>
      <c r="P176" s="88"/>
      <c r="Q176" s="89"/>
      <c r="R176" s="90"/>
    </row>
    <row r="177" spans="1:23" ht="15.75">
      <c r="A177" s="83"/>
      <c r="B177" s="91" t="s">
        <v>107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74"/>
      <c r="N177" s="74"/>
      <c r="O177" s="74"/>
      <c r="P177" s="74"/>
    </row>
    <row r="178" spans="1:23" ht="15.75">
      <c r="A178" s="83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74"/>
      <c r="N178" s="74"/>
      <c r="O178" s="74"/>
      <c r="P178" s="74"/>
    </row>
    <row r="179" spans="1:23" ht="25.5" customHeight="1">
      <c r="B179" s="92"/>
      <c r="C179" s="74"/>
      <c r="D179" s="74"/>
      <c r="E179" s="74"/>
      <c r="F179" s="74"/>
      <c r="G179" s="74"/>
      <c r="H179" s="74"/>
      <c r="I179" s="85"/>
      <c r="J179" s="85"/>
      <c r="K179" s="85"/>
      <c r="L179" s="85"/>
      <c r="M179" s="85"/>
      <c r="N179" s="85"/>
      <c r="O179" s="85"/>
      <c r="P179" s="85"/>
      <c r="Q179" s="83"/>
      <c r="R179" s="83"/>
      <c r="S179" s="83"/>
    </row>
    <row r="180" spans="1:23">
      <c r="A180" s="157"/>
      <c r="B180" s="160"/>
      <c r="C180" s="157"/>
      <c r="D180" s="157"/>
      <c r="E180" s="157"/>
      <c r="F180" s="157"/>
      <c r="G180" s="157"/>
      <c r="H180" s="157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</row>
    <row r="181" spans="1:23">
      <c r="A181" s="157"/>
      <c r="B181" s="160"/>
      <c r="C181" s="157"/>
      <c r="D181" s="157"/>
      <c r="E181" s="157"/>
      <c r="F181" s="157"/>
      <c r="G181" s="157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</row>
    <row r="182" spans="1:23">
      <c r="A182" s="158"/>
      <c r="B182" s="161"/>
      <c r="C182" s="158"/>
      <c r="D182" s="158"/>
      <c r="E182" s="158"/>
      <c r="F182" s="158"/>
      <c r="G182" s="158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8"/>
      <c r="T182" s="158"/>
      <c r="U182" s="157"/>
      <c r="V182" s="157"/>
      <c r="W182" s="157"/>
    </row>
    <row r="183" spans="1:23">
      <c r="A183" s="158"/>
      <c r="B183" s="161"/>
      <c r="C183" s="158"/>
      <c r="D183" s="158"/>
      <c r="E183" s="158"/>
      <c r="F183" s="158"/>
      <c r="G183" s="158"/>
      <c r="H183" s="149"/>
      <c r="I183" s="150"/>
      <c r="J183" s="149"/>
      <c r="K183" s="150"/>
      <c r="L183" s="149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1"/>
    </row>
    <row r="184" spans="1:23" ht="15.75">
      <c r="A184" s="94"/>
      <c r="B184" s="92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4"/>
      <c r="R184" s="94"/>
      <c r="S184" s="94"/>
      <c r="T184" s="94"/>
      <c r="U184" s="94"/>
      <c r="V184" s="94"/>
      <c r="W184" s="94"/>
    </row>
    <row r="185" spans="1:23" ht="15.75">
      <c r="A185" s="94"/>
      <c r="B185" s="92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4"/>
      <c r="R185" s="94"/>
      <c r="S185" s="94"/>
      <c r="T185" s="94"/>
      <c r="U185" s="94"/>
      <c r="V185" s="94"/>
      <c r="W185" s="94"/>
    </row>
    <row r="186" spans="1:23" ht="15.75">
      <c r="A186" s="94"/>
      <c r="B186" s="92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4"/>
      <c r="R186" s="94"/>
      <c r="S186" s="94"/>
      <c r="T186" s="94"/>
      <c r="U186" s="94"/>
      <c r="V186" s="94"/>
      <c r="W186" s="94"/>
    </row>
  </sheetData>
  <mergeCells count="36">
    <mergeCell ref="B167:S167"/>
    <mergeCell ref="B169:D169"/>
    <mergeCell ref="B172:D172"/>
    <mergeCell ref="B174:D174"/>
    <mergeCell ref="B162:S162"/>
    <mergeCell ref="B163:S163"/>
    <mergeCell ref="B164:S164"/>
    <mergeCell ref="B165:S165"/>
    <mergeCell ref="B166:S166"/>
    <mergeCell ref="E4:F4"/>
    <mergeCell ref="A6:A9"/>
    <mergeCell ref="B6:B9"/>
    <mergeCell ref="C6:C9"/>
    <mergeCell ref="D6:D9"/>
    <mergeCell ref="E6:E9"/>
    <mergeCell ref="F6:F9"/>
    <mergeCell ref="G6:G9"/>
    <mergeCell ref="H6:W7"/>
    <mergeCell ref="H8:L8"/>
    <mergeCell ref="M8:O8"/>
    <mergeCell ref="P8:Q8"/>
    <mergeCell ref="R8:T8"/>
    <mergeCell ref="U8:W8"/>
    <mergeCell ref="A180:A183"/>
    <mergeCell ref="B180:B183"/>
    <mergeCell ref="C180:C183"/>
    <mergeCell ref="D180:D183"/>
    <mergeCell ref="E180:E183"/>
    <mergeCell ref="F180:F183"/>
    <mergeCell ref="G180:G183"/>
    <mergeCell ref="H180:W181"/>
    <mergeCell ref="H182:L182"/>
    <mergeCell ref="M182:O182"/>
    <mergeCell ref="P182:Q182"/>
    <mergeCell ref="R182:T182"/>
    <mergeCell ref="U182:W182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 МДААР</cp:lastModifiedBy>
  <cp:lastPrinted>2018-03-02T09:56:27Z</cp:lastPrinted>
  <dcterms:created xsi:type="dcterms:W3CDTF">2015-02-06T12:34:28Z</dcterms:created>
  <dcterms:modified xsi:type="dcterms:W3CDTF">2018-03-02T09:59:39Z</dcterms:modified>
</cp:coreProperties>
</file>